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<sst xmlns="http://schemas.openxmlformats.org/spreadsheetml/2006/main" count="439" uniqueCount="233">
  <si>
    <t>Dossier</t>
  </si>
  <si>
    <t>Date</t>
  </si>
  <si>
    <t>Phase</t>
  </si>
  <si>
    <t>Indice</t>
  </si>
  <si>
    <t>MAITRE D'OUVRAGE
Établissement Public Foncier de Grand Est (EPFGE)
Rue Robert Blum BP 245
54701 PONT-À-MOUSSON Cedex</t>
  </si>
  <si>
    <t>BUREAU CONTROLE : 
    SOCOTEC
    Parc des Varimonts - 10, Avenue de Thionville
    57140 WOIPPY</t>
  </si>
  <si>
    <t>ACOUSTICIEN : 
    VENATHEC
    Centre d'affaires "Les Nations"
    BP 10101
    54503 VANDOEUVRE LES NANCY
    Tél : 03 83 56 02 25
    Mél : contact.venathec.com</t>
  </si>
  <si>
    <t>BUREAU D'ETUDES : 
    ECADE
    17, Rue des Cignognes
    67960 ENTZHEIM
    Tél : 03.67.29.08.67</t>
  </si>
  <si>
    <t>MAITRE D'OEUVRE : 
    TOPIC ARCHITECTES
    31A, Rue des Tuiles
    67170 BRUMATH
    Tél : 03.88.59.37.03   Fax : 03.88.59.37.17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</si>
  <si>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</si>
  <si>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</si>
  <si>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</si>
  <si>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</si>
  <si>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</si>
  <si>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</si>
  <si>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</si>
  <si>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</si>
  <si>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</si>
  <si>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</si>
  <si>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</si>
  <si>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</si>
  <si>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</si>
  <si>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</si>
  <si>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</si>
  <si>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</si>
  <si>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</si>
  <si>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</si>
  <si>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</si>
  <si>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</si>
  <si>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</si>
  <si>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</si>
  <si>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</si>
  <si>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</si>
  <si>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</si>
  <si>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</si>
  <si>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</si>
  <si>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</si>
  <si>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</si>
  <si>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</si>
  <si>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</si>
  <si>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</si>
  <si>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n°5</t>
  </si>
  <si>
    <t>COUVERTURE / ZINGUERIES</t>
  </si>
  <si>
    <t>3.&amp;</t>
  </si>
  <si>
    <t>5.4</t>
  </si>
  <si>
    <t xml:space="preserve">DESCRIPTION ET LOCALISATION DES OUVRAGES </t>
  </si>
  <si>
    <t>3.T</t>
  </si>
  <si>
    <t>5.4.1</t>
  </si>
  <si>
    <t xml:space="preserve">SECURITE </t>
  </si>
  <si>
    <t>5.4.1.1</t>
  </si>
  <si>
    <t>Mise en place des protections collectives en toiture conformément au PGC du SPS</t>
  </si>
  <si>
    <t>FT</t>
  </si>
  <si>
    <t>9.T</t>
  </si>
  <si>
    <t>9.UMOD</t>
  </si>
  <si>
    <t xml:space="preserve">Mode de métré : au forfait pour l'ensemble de toute la couverture existante </t>
  </si>
  <si>
    <t>9.&amp;</t>
  </si>
  <si>
    <t>4.&amp;</t>
  </si>
  <si>
    <t>5.4.2</t>
  </si>
  <si>
    <t xml:space="preserve">INTERVENTION SUR CF EXISTANTE </t>
  </si>
  <si>
    <t>5.4.2.1</t>
  </si>
  <si>
    <t>Dépose moteur et équipement sur cheminée existante</t>
  </si>
  <si>
    <t>9.L</t>
  </si>
  <si>
    <t xml:space="preserve">Localisation : 
- suivant plan Masse </t>
  </si>
  <si>
    <t xml:space="preserve">Mode de métré : au forfait </t>
  </si>
  <si>
    <t>5.4.2.2</t>
  </si>
  <si>
    <t xml:space="preserve">Pose du couronnement sur cheminée existante </t>
  </si>
  <si>
    <t>5.4.3</t>
  </si>
  <si>
    <t xml:space="preserve">CREATION D'UN LANTERNEAU DE DESENFUMAGE DANS LA TOITURE EXISTANTE </t>
  </si>
  <si>
    <t>4.T</t>
  </si>
  <si>
    <t>5.4.3.1</t>
  </si>
  <si>
    <t xml:space="preserve">Forfait de dépose des ardoises existantes + découpe des chevrons sur l'emprise du futur désenfumage de dimensions 1,14 x  1,18 m </t>
  </si>
  <si>
    <t>ENS</t>
  </si>
  <si>
    <t xml:space="preserve">Mode de métré : à l'ensemble </t>
  </si>
  <si>
    <t>5.4.3.2</t>
  </si>
  <si>
    <t xml:space="preserve">Chevêtre en bois pour désenfumage de dimensions 1,14 x 1,18 m </t>
  </si>
  <si>
    <t xml:space="preserve">Localisation : désenfumage à créer sur couverture existante dans la cage d'escalier </t>
  </si>
  <si>
    <t>5.4.3.3</t>
  </si>
  <si>
    <t>Fourniture et pose châssis de désenfumage de dimensions 1,14 x 1,18 m ht + commande de désenfumage</t>
  </si>
  <si>
    <t xml:space="preserve">Localisation : cage d'escalier </t>
  </si>
  <si>
    <t>5.4.4</t>
  </si>
  <si>
    <t xml:space="preserve">REVISION DE LA COUVERTURE EXISTANTE CONSERVEE ET DES ZINGUERIES </t>
  </si>
  <si>
    <t>5.4.4.1</t>
  </si>
  <si>
    <t xml:space="preserve">Couverture en ardoises </t>
  </si>
  <si>
    <t>5.T</t>
  </si>
  <si>
    <t>5.4.4.1.1</t>
  </si>
  <si>
    <t xml:space="preserve">Reprise sur la toiture au droit des CF supprimés en toiture </t>
  </si>
  <si>
    <t>Mode de métré : à l'ensemble</t>
  </si>
  <si>
    <t>5.4.4.1.2</t>
  </si>
  <si>
    <t xml:space="preserve">Révision de la toiture existante en ardoises naturelles </t>
  </si>
  <si>
    <t>9.M.Z</t>
  </si>
  <si>
    <t>5.4.4.1.3</t>
  </si>
  <si>
    <t xml:space="preserve">Nettoyage haute pression + traitement anticryptogamique sur ardoises existantes et vérifications  </t>
  </si>
  <si>
    <t>5.4.4.1.4</t>
  </si>
  <si>
    <t xml:space="preserve">Révision des zingueries conservées toutes confondues (gouttières, DEP, bandes solines, noues, etc) </t>
  </si>
  <si>
    <t>ML</t>
  </si>
  <si>
    <t>5.4.4.1.5</t>
  </si>
  <si>
    <t xml:space="preserve">Provisions pour remplacement des ardoises détériorées (15 % de la surface) </t>
  </si>
  <si>
    <t>5.4.4.1.6</t>
  </si>
  <si>
    <t>Provisions pour remplacement des zingueries détériorées (30 %)</t>
  </si>
  <si>
    <t>5.4.4.1.7</t>
  </si>
  <si>
    <t xml:space="preserve">VH Ø 355 mm pour VMC y compris chevêtre </t>
  </si>
  <si>
    <t>9.U.DESCRIPTIF_IMAGE</t>
  </si>
  <si>
    <t>5.4.4.1.8</t>
  </si>
  <si>
    <t xml:space="preserve">VH Ø 200 mm pour VMC y compris chevêtre </t>
  </si>
  <si>
    <t>5.4.4.1.9</t>
  </si>
  <si>
    <t xml:space="preserve">VH Ø 160 mm pour gaine d'ascenseur et VH y compris chevêtre </t>
  </si>
  <si>
    <t>5.4.4.1.10</t>
  </si>
  <si>
    <t xml:space="preserve">VH Ø 125 mm pour ventilation des logements </t>
  </si>
  <si>
    <t>5.4.4.1.11</t>
  </si>
  <si>
    <t xml:space="preserve">Crosse pour canne électrique en toiture </t>
  </si>
  <si>
    <t>5.&amp;</t>
  </si>
  <si>
    <t>5.4.4.2</t>
  </si>
  <si>
    <t xml:space="preserve">Couverture en tuiles côté Rue de la Tour de l'Horloge </t>
  </si>
  <si>
    <t>5.4.4.2.1</t>
  </si>
  <si>
    <t xml:space="preserve">Révision de la toiture existante en tuiles terre cuite </t>
  </si>
  <si>
    <t>5.4.4.2.2</t>
  </si>
  <si>
    <t xml:space="preserve">Nettoyage haute pression + traitement anticryptogamique sur tuiles existantes et vérifications  </t>
  </si>
  <si>
    <t>5.4.4.2.3</t>
  </si>
  <si>
    <t xml:space="preserve">Reprise des solins jonction couverture contre façade </t>
  </si>
  <si>
    <t>9.U.IMAGE</t>
  </si>
  <si>
    <t xml:space="preserve">Localisation : Édicule côté gauche contre pignon principal Rue de la Tour de l'Horloge </t>
  </si>
  <si>
    <t>5.4.4.3</t>
  </si>
  <si>
    <t xml:space="preserve">Couverture en bac sec existante </t>
  </si>
  <si>
    <t>5.U.IMAGE</t>
  </si>
  <si>
    <t>5.4.4.3.1</t>
  </si>
  <si>
    <t xml:space="preserve">Révision de la couverture existante en bac sec y compris nettoyage du chéneau </t>
  </si>
  <si>
    <t>5.4.4.3.2</t>
  </si>
  <si>
    <t xml:space="preserve">Dépose de la couvertine périphérique existante </t>
  </si>
  <si>
    <t>5.4.4.3.3</t>
  </si>
  <si>
    <t xml:space="preserve">Nouvelle couvertine simple en aluminium laqué de développement 0,55 m environ </t>
  </si>
  <si>
    <t>5.4.4.4</t>
  </si>
  <si>
    <t xml:space="preserve">Reprise des encouronnements des CF existants </t>
  </si>
  <si>
    <t>5.4.4.4.1</t>
  </si>
  <si>
    <t xml:space="preserve">Abergement / encouronnement contre CF existants en toiture </t>
  </si>
  <si>
    <t>5.4.5</t>
  </si>
  <si>
    <t xml:space="preserve">REMPLACEMENT DES CHASSIS DE TOITURE EXISTANTS </t>
  </si>
  <si>
    <t>4.U.IMAGE</t>
  </si>
  <si>
    <t>5.4.5.1</t>
  </si>
  <si>
    <t xml:space="preserve">Dépose des châssis de toiture existants </t>
  </si>
  <si>
    <t xml:space="preserve">Mode de métré : à l'unité </t>
  </si>
  <si>
    <t xml:space="preserve">Localisation : édicule toiture en bac sec </t>
  </si>
  <si>
    <t>5.4.5.2</t>
  </si>
  <si>
    <t>Chevêtre en bois pour les nouveaux châssis de toiture de dimensions 1,14 x 0,70 m</t>
  </si>
  <si>
    <t>5.4.5.3</t>
  </si>
  <si>
    <t>Fourniture et pose châssis de toiture de dimensions 1,14 x 0,70 m ht</t>
  </si>
  <si>
    <t>5.4.5.4</t>
  </si>
  <si>
    <t>Fourniture et pose de store occultant intérieur, pour Châssis de dimensions 1,14 x 0,70 m ht</t>
  </si>
  <si>
    <t>Total H.T. :</t>
  </si>
  <si>
    <t>Total T.V.A. (20%) :</t>
  </si>
  <si>
    <t>Total T.T.C. :</t>
  </si>
  <si>
    <t>RECAPITULATIF
Lot n°5 COUVERTURE / ZINGUERIES</t>
  </si>
  <si>
    <t>RECAPITULATIF DES CHAPITRES</t>
  </si>
  <si>
    <t>5.4 - DESCRIPTION ET LOCALISATION DES OUVRAGES</t>
  </si>
  <si>
    <t>- 5.4.1 - SECURITE</t>
  </si>
  <si>
    <t>- 5.4.2 - INTERVENTION SUR CF EXISTANTE</t>
  </si>
  <si>
    <t>- 5.4.3 - CREATION D'UN LANTERNEAU DE DESENFUMAGE DANS LA TOITURE EXISTANTE</t>
  </si>
  <si>
    <t>- 5.4.4 - REVISION DE LA COUVERTURE EXISTANTE CONSERVEE ET DES ZINGUERIES</t>
  </si>
  <si>
    <t>- 5.4.5 - REMPLACEMENT DES CHASSIS DE TOITURE EXISTANTS</t>
  </si>
  <si>
    <t>Total du lot COUVERTURE / ZINGUERIES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</si>
  <si>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</si>
  <si>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</si>
  <si>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</si>
  <si>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</si>
  <si>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</si>
  <si>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</si>
  <si>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</si>
  <si>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</si>
  <si>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</si>
  <si>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</si>
  <si>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</si>
  <si>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</si>
  <si>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</si>
  <si>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</si>
  <si>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</si>
  <si>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</si>
  <si>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</si>
  <si>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</si>
  <si>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</si>
  <si>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</si>
  <si>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</si>
  <si>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</si>
  <si>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</si>
  <si>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</si>
  <si>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</si>
  <si>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</si>
  <si>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</si>
  <si>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</si>
  <si>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</si>
  <si>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</si>
  <si>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</si>
  <si>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</si>
  <si>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</si>
  <si>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ACQUISITION AMELIORATION DE 10 LOGEMENTS ET LOCAUX COMMERCIAUX</t>
  </si>
  <si>
    <t>16/01/2026</t>
  </si>
  <si>
    <t>PRO-DCE</t>
  </si>
  <si>
    <t>C</t>
  </si>
  <si>
    <t xml:space="preserve">Quai des Ducs de Lorraine </t>
  </si>
  <si>
    <t>57480 SIERCK-LES-BAINS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</si>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</sst>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167" fontId="12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8" fontId="17" fillId="0" borderId="0" xfId="0" applyNumberFormat="1" applyFont="1" applyAlignment="1">
      <alignment horizontal="right" vertical="top" wrapText="1"/>
    </xf>
    <xf numFmtId="168" fontId="17" fillId="0" borderId="5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8" fontId="17" fillId="0" borderId="7" xfId="0" applyNumberFormat="1" applyFont="1" applyBorder="1" applyAlignment="1">
      <alignment horizontal="right" vertical="top" wrapText="1"/>
    </xf>
    <xf numFmtId="168" fontId="17" fillId="0" borderId="8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8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indent="1" wrapText="1"/>
    </xf>
    <xf numFmtId="0" fontId="21" fillId="0" borderId="0" xfId="0" applyFont="1" applyAlignment="1">
      <alignment vertical="top" wrapText="1"/>
    </xf>
    <xf numFmtId="168" fontId="21" fillId="0" borderId="0" xfId="0" applyNumberFormat="1" applyFont="1" applyAlignment="1">
      <alignment horizontal="right" vertical="top" indent="1" wrapText="1"/>
    </xf>
    <xf numFmtId="168" fontId="21" fillId="0" borderId="0" xfId="0" applyNumberFormat="1" applyFont="1" applyAlignment="1">
      <alignment horizontal="right"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8" fontId="3" fillId="0" borderId="0" xfId="0" applyNumberFormat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8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8" fontId="3" fillId="0" borderId="21" xfId="0" applyNumberFormat="1" applyFont="1" applyBorder="1" applyAlignment="1">
      <alignment vertical="top" wrapText="1"/>
    </xf>
    <xf numFmtId="168" fontId="1" fillId="0" borderId="21" xfId="0" applyNumberFormat="1" applyFont="1" applyBorder="1" applyAlignment="1">
      <alignment vertical="top" wrapText="1"/>
    </xf>
    <xf numFmtId="168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170" fontId="6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8" fontId="6" fillId="0" borderId="12" xfId="0" applyNumberFormat="1" applyFont="1" applyBorder="1" applyAlignment="1" applyProtection="1">
      <alignment horizontal="right" vertical="top" wrapText="1"/>
      <protection locked="0"/>
    </xf>
    <xf numFmtId="168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1</xdr:row>
      <xdr:rowOff>0</xdr:rowOff>
    </xdr:from>
    <xdr:to>
      <xdr:col>6</xdr:col>
      <xdr:colOff>504696</xdr:colOff>
      <xdr:row>9</xdr:row>
      <xdr:rowOff>114171</xdr:rowOff>
    </xdr:to>
    <xdr:pic>
      <xdr:nvPicPr>
        <xdr:cNvPr id="2" name="Picture 1" descr="{8b7ee288-8f1f-43d3-b3f2-f204b10361e5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114300"/>
          <a:ext cx="102857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27</xdr:row>
      <xdr:rowOff>0</xdr:rowOff>
    </xdr:from>
    <xdr:to>
      <xdr:col>7</xdr:col>
      <xdr:colOff>835776</xdr:colOff>
      <xdr:row>44</xdr:row>
      <xdr:rowOff>114043</xdr:rowOff>
    </xdr:to>
    <xdr:pic>
      <xdr:nvPicPr>
        <xdr:cNvPr id="3" name="Picture 2" descr="{e357c7d9-b65d-466b-b455-2bceaf2809fc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3086100"/>
          <a:ext cx="3350376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c8b495c8-a30a-49c5-a17a-30ee33607123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109538</xdr:rowOff>
    </xdr:from>
    <xdr:to>
      <xdr:col>1</xdr:col>
      <xdr:colOff>636587</xdr:colOff>
      <xdr:row>84</xdr:row>
      <xdr:rowOff>114191</xdr:rowOff>
    </xdr:to>
    <xdr:pic>
      <xdr:nvPicPr>
        <xdr:cNvPr id="5" name="Picture 4" descr="{49cf4538-746a-423c-9cb8-cc8fad6bf95d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39238"/>
          <a:ext cx="603250" cy="57615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6" name="Picture 5" descr="{039f8bab-d571-4eb6-91cf-3f8a6ca779d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14288</xdr:rowOff>
    </xdr:from>
    <xdr:to>
      <xdr:col>1</xdr:col>
      <xdr:colOff>636587</xdr:colOff>
      <xdr:row>69</xdr:row>
      <xdr:rowOff>97958</xdr:rowOff>
    </xdr:to>
    <xdr:pic>
      <xdr:nvPicPr>
        <xdr:cNvPr id="7" name="Picture 6" descr="{f6d56fa6-dbea-46fd-840b-65f0d5ab4b62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2388"/>
          <a:ext cx="603250" cy="31227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95250</xdr:rowOff>
    </xdr:from>
    <xdr:to>
      <xdr:col>1</xdr:col>
      <xdr:colOff>636587</xdr:colOff>
      <xdr:row>64</xdr:row>
      <xdr:rowOff>12700</xdr:rowOff>
    </xdr:to>
    <xdr:pic>
      <xdr:nvPicPr>
        <xdr:cNvPr id="8" name="Picture 7" descr="{9223e1c8-15cd-43f6-bc42-28be7874aae0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67246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5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48"/>
  <sheetViews>
    <sheetView showGridLines="0" tabSelected="1" workbookViewId="0">
      <pane ySplit="3" topLeftCell="A4" activePane="bottomLeft" state="frozen"/>
      <selection pane="bottomLeft" activeCell="J15" sqref="J15"/>
    </sheetView>
  </sheetViews>
  <sheetFormatPr defaultRowHeight="15"/>
  <cols>
    <col min="1" max="1" width="0" hidden="1" customWidth="1"/>
    <col min="2" max="2" width="4.8554687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>
      <c r="A3" s="7" t="s">
        <v>26</v>
      </c>
      <c r="B3" s="26" t="s">
        <v>27</v>
      </c>
      <c r="C3" s="26" t="s">
        <v>28</v>
      </c>
      <c r="D3" s="26" t="s">
        <v>29</v>
      </c>
      <c r="E3" s="26"/>
      <c r="F3" s="26"/>
      <c r="G3" s="26" t="s">
        <v>15</v>
      </c>
      <c r="H3" s="26" t="s">
        <v>30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</row>
    <row r="4" spans="1:18" ht="15.75" customHeight="1">
      <c r="A4" s="7">
        <v>2</v>
      </c>
      <c r="B4" s="27" t="s">
        <v>41</v>
      </c>
      <c r="C4" s="27"/>
      <c r="D4" s="28" t="s">
        <v>42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43</v>
      </c>
    </row>
    <row r="7" spans="1:18" hidden="1">
      <c r="A7" s="7">
        <v>3</v>
      </c>
    </row>
    <row r="8" spans="1:18" hidden="1">
      <c r="A8" s="7" t="s">
        <v>43</v>
      </c>
    </row>
    <row r="9" spans="1:18" hidden="1">
      <c r="A9" s="7">
        <v>3</v>
      </c>
    </row>
    <row r="10" spans="1:18" hidden="1">
      <c r="A10" s="7" t="s">
        <v>43</v>
      </c>
    </row>
    <row r="11" spans="1:18" ht="31.5" customHeight="1">
      <c r="A11" s="7">
        <v>3</v>
      </c>
      <c r="B11" s="30" t="s">
        <v>44</v>
      </c>
      <c r="C11" s="30"/>
      <c r="D11" s="31" t="s">
        <v>45</v>
      </c>
      <c r="E11" s="31"/>
      <c r="F11" s="31"/>
      <c r="G11" s="31"/>
      <c r="H11" s="31"/>
      <c r="I11" s="31"/>
      <c r="J11" s="31"/>
      <c r="K11" s="32"/>
      <c r="L11" s="7"/>
    </row>
    <row r="12" spans="1:18" hidden="1">
      <c r="A12" s="7" t="s">
        <v>46</v>
      </c>
    </row>
    <row r="13" spans="1:18" hidden="1">
      <c r="A13" s="7" t="s">
        <v>46</v>
      </c>
    </row>
    <row r="14" spans="1:18">
      <c r="A14" s="7">
        <v>4</v>
      </c>
      <c r="B14" s="30" t="s">
        <v>47</v>
      </c>
      <c r="C14" s="30"/>
      <c r="D14" s="33" t="s">
        <v>48</v>
      </c>
      <c r="E14" s="33"/>
      <c r="F14" s="33"/>
      <c r="G14" s="33"/>
      <c r="H14" s="33"/>
      <c r="I14" s="33"/>
      <c r="J14" s="33"/>
      <c r="K14" s="34"/>
      <c r="L14" s="7"/>
    </row>
    <row r="15" spans="1:18" ht="22.5" customHeight="1">
      <c r="A15" s="7">
        <v>9</v>
      </c>
      <c r="B15" s="35" t="s">
        <v>49</v>
      </c>
      <c r="C15" s="35"/>
      <c r="D15" s="36" t="s">
        <v>50</v>
      </c>
      <c r="E15" s="37"/>
      <c r="F15" s="37"/>
      <c r="G15" s="38" t="s">
        <v>51</v>
      </c>
      <c r="H15" s="39">
        <v>1</v>
      </c>
      <c r="I15" s="39"/>
      <c r="J15" s="40"/>
      <c r="K15" s="41">
        <f>IF(AND(H15= "",I15= ""), 0, ROUND(ROUND(J15, 2) * ROUND(IF(I15="",H15,I15),  0), 2))</f>
        <v/>
      </c>
      <c r="L15" s="7"/>
      <c r="N15" s="42">
        <v>0.2</v>
      </c>
      <c r="R15" s="7">
        <v>456</v>
      </c>
    </row>
    <row r="16" spans="1:18" hidden="1">
      <c r="A16" s="7" t="s">
        <v>52</v>
      </c>
    </row>
    <row r="17" spans="1:18">
      <c r="A17" s="7" t="s">
        <v>53</v>
      </c>
      <c r="B17" s="43"/>
      <c r="C17" s="43"/>
      <c r="D17" s="43" t="s">
        <v>54</v>
      </c>
      <c r="E17" s="43"/>
      <c r="F17" s="43"/>
      <c r="G17" s="43"/>
      <c r="H17" s="43"/>
      <c r="I17" s="43"/>
      <c r="J17" s="43"/>
      <c r="K17" s="43"/>
    </row>
    <row r="18" spans="1:18" hidden="1">
      <c r="A18" s="7" t="s">
        <v>55</v>
      </c>
    </row>
    <row r="19" spans="1:18" hidden="1">
      <c r="A19" s="7" t="s">
        <v>56</v>
      </c>
    </row>
    <row r="20" spans="1:18">
      <c r="A20" s="7">
        <v>4</v>
      </c>
      <c r="B20" s="30" t="s">
        <v>57</v>
      </c>
      <c r="C20" s="30"/>
      <c r="D20" s="33" t="s">
        <v>58</v>
      </c>
      <c r="E20" s="33"/>
      <c r="F20" s="33"/>
      <c r="G20" s="33"/>
      <c r="H20" s="33"/>
      <c r="I20" s="33"/>
      <c r="J20" s="33"/>
      <c r="K20" s="34"/>
      <c r="L20" s="7"/>
    </row>
    <row r="21" spans="1:18">
      <c r="A21" s="7">
        <v>9</v>
      </c>
      <c r="B21" s="35" t="s">
        <v>59</v>
      </c>
      <c r="C21" s="35"/>
      <c r="D21" s="36" t="s">
        <v>60</v>
      </c>
      <c r="E21" s="37"/>
      <c r="F21" s="37"/>
      <c r="G21" s="38" t="s">
        <v>51</v>
      </c>
      <c r="H21" s="39">
        <v>1</v>
      </c>
      <c r="I21" s="39"/>
      <c r="J21" s="40"/>
      <c r="K21" s="41">
        <f>IF(AND(H21= "",I21= ""), 0, ROUND(ROUND(J21, 2) * ROUND(IF(I21="",H21,I21),  0), 2))</f>
        <v/>
      </c>
      <c r="L21" s="7"/>
      <c r="N21" s="42">
        <v>0.2</v>
      </c>
      <c r="R21" s="7">
        <v>456</v>
      </c>
    </row>
    <row r="22" spans="1:18" hidden="1">
      <c r="A22" s="7" t="s">
        <v>52</v>
      </c>
    </row>
    <row r="23" spans="1:18" ht="22.5" customHeight="1">
      <c r="A23" s="7" t="s">
        <v>61</v>
      </c>
      <c r="B23" s="44"/>
      <c r="C23" s="44"/>
      <c r="D23" s="44" t="s">
        <v>62</v>
      </c>
      <c r="E23" s="44"/>
      <c r="F23" s="44"/>
      <c r="G23" s="44"/>
      <c r="H23" s="44"/>
      <c r="I23" s="44"/>
      <c r="J23" s="44"/>
      <c r="K23" s="44"/>
    </row>
    <row r="24" spans="1:18">
      <c r="A24" s="7" t="s">
        <v>53</v>
      </c>
      <c r="B24" s="43"/>
      <c r="C24" s="43"/>
      <c r="D24" s="43" t="s">
        <v>63</v>
      </c>
      <c r="E24" s="43"/>
      <c r="F24" s="43"/>
      <c r="G24" s="43"/>
      <c r="H24" s="43"/>
      <c r="I24" s="43"/>
      <c r="J24" s="43"/>
      <c r="K24" s="43"/>
    </row>
    <row r="25" spans="1:18" hidden="1">
      <c r="A25" s="7" t="s">
        <v>55</v>
      </c>
    </row>
    <row r="26" spans="1:18">
      <c r="A26" s="7">
        <v>9</v>
      </c>
      <c r="B26" s="35" t="s">
        <v>64</v>
      </c>
      <c r="C26" s="35"/>
      <c r="D26" s="36" t="s">
        <v>65</v>
      </c>
      <c r="E26" s="37"/>
      <c r="F26" s="37"/>
      <c r="G26" s="38" t="s">
        <v>51</v>
      </c>
      <c r="H26" s="39">
        <v>1</v>
      </c>
      <c r="I26" s="39"/>
      <c r="J26" s="40"/>
      <c r="K26" s="41">
        <f>IF(AND(H26= "",I26= ""), 0, ROUND(ROUND(J26, 2) * ROUND(IF(I26="",H26,I26),  0), 2))</f>
        <v/>
      </c>
      <c r="L26" s="7"/>
      <c r="N26" s="42">
        <v>0.2</v>
      </c>
      <c r="R26" s="7">
        <v>456</v>
      </c>
    </row>
    <row r="27" spans="1:18" hidden="1">
      <c r="A27" s="7" t="s">
        <v>52</v>
      </c>
    </row>
    <row r="28" spans="1:18" hidden="1">
      <c r="A28" s="7" t="s">
        <v>55</v>
      </c>
    </row>
    <row r="29" spans="1:18" hidden="1">
      <c r="A29" s="7" t="s">
        <v>56</v>
      </c>
    </row>
    <row r="30" spans="1:18" ht="30" customHeight="1">
      <c r="A30" s="7">
        <v>4</v>
      </c>
      <c r="B30" s="30" t="s">
        <v>66</v>
      </c>
      <c r="C30" s="30"/>
      <c r="D30" s="33" t="s">
        <v>67</v>
      </c>
      <c r="E30" s="33"/>
      <c r="F30" s="33"/>
      <c r="G30" s="33"/>
      <c r="H30" s="33"/>
      <c r="I30" s="33"/>
      <c r="J30" s="33"/>
      <c r="K30" s="34"/>
      <c r="L30" s="7"/>
    </row>
    <row r="31" spans="1:18" hidden="1">
      <c r="A31" s="7" t="s">
        <v>68</v>
      </c>
    </row>
    <row r="32" spans="1:18" ht="33.75" customHeight="1">
      <c r="A32" s="7">
        <v>9</v>
      </c>
      <c r="B32" s="35" t="s">
        <v>69</v>
      </c>
      <c r="C32" s="35"/>
      <c r="D32" s="36" t="s">
        <v>70</v>
      </c>
      <c r="E32" s="37"/>
      <c r="F32" s="37"/>
      <c r="G32" s="38" t="s">
        <v>71</v>
      </c>
      <c r="H32" s="45">
        <v>1</v>
      </c>
      <c r="I32" s="45"/>
      <c r="J32" s="40"/>
      <c r="K32" s="41">
        <f>IF(AND(H32= "",I32= ""), 0, ROUND(ROUND(J32, 2) * ROUND(IF(I32="",H32,I32),  3), 2))</f>
        <v/>
      </c>
      <c r="L32" s="7"/>
      <c r="N32" s="42">
        <v>0.2</v>
      </c>
      <c r="R32" s="7">
        <v>456</v>
      </c>
    </row>
    <row r="33" spans="1:18" hidden="1">
      <c r="A33" s="7" t="s">
        <v>52</v>
      </c>
    </row>
    <row r="34" spans="1:18">
      <c r="A34" s="7" t="s">
        <v>53</v>
      </c>
      <c r="B34" s="43"/>
      <c r="C34" s="43"/>
      <c r="D34" s="43" t="s">
        <v>72</v>
      </c>
      <c r="E34" s="43"/>
      <c r="F34" s="43"/>
      <c r="G34" s="43"/>
      <c r="H34" s="43"/>
      <c r="I34" s="43"/>
      <c r="J34" s="43"/>
      <c r="K34" s="43"/>
    </row>
    <row r="35" spans="1:18" hidden="1">
      <c r="A35" s="7" t="s">
        <v>55</v>
      </c>
    </row>
    <row r="36" spans="1:18" ht="22.5" customHeight="1">
      <c r="A36" s="7">
        <v>9</v>
      </c>
      <c r="B36" s="35" t="s">
        <v>73</v>
      </c>
      <c r="C36" s="35"/>
      <c r="D36" s="36" t="s">
        <v>74</v>
      </c>
      <c r="E36" s="37"/>
      <c r="F36" s="37"/>
      <c r="G36" s="38" t="s">
        <v>15</v>
      </c>
      <c r="H36" s="39">
        <v>1</v>
      </c>
      <c r="I36" s="39"/>
      <c r="J36" s="40"/>
      <c r="K36" s="41">
        <f>IF(AND(H36= "",I36= ""), 0, ROUND(ROUND(J36, 2) * ROUND(IF(I36="",H36,I36),  0), 2))</f>
        <v/>
      </c>
      <c r="L36" s="7"/>
      <c r="N36" s="42">
        <v>0.2</v>
      </c>
      <c r="R36" s="7">
        <v>456</v>
      </c>
    </row>
    <row r="37" spans="1:18" hidden="1">
      <c r="A37" s="7" t="s">
        <v>52</v>
      </c>
    </row>
    <row r="38" spans="1:18" hidden="1">
      <c r="A38" s="7" t="s">
        <v>52</v>
      </c>
    </row>
    <row r="39" spans="1:18">
      <c r="A39" s="7" t="s">
        <v>61</v>
      </c>
      <c r="B39" s="44"/>
      <c r="C39" s="44"/>
      <c r="D39" s="44" t="s">
        <v>75</v>
      </c>
      <c r="E39" s="44"/>
      <c r="F39" s="44"/>
      <c r="G39" s="44"/>
      <c r="H39" s="44"/>
      <c r="I39" s="44"/>
      <c r="J39" s="44"/>
      <c r="K39" s="44"/>
    </row>
    <row r="40" spans="1:18" hidden="1">
      <c r="A40" s="7" t="s">
        <v>55</v>
      </c>
    </row>
    <row r="41" spans="1:18" ht="22.5" customHeight="1">
      <c r="A41" s="7">
        <v>9</v>
      </c>
      <c r="B41" s="35" t="s">
        <v>76</v>
      </c>
      <c r="C41" s="35"/>
      <c r="D41" s="36" t="s">
        <v>77</v>
      </c>
      <c r="E41" s="37"/>
      <c r="F41" s="37"/>
      <c r="G41" s="38" t="s">
        <v>71</v>
      </c>
      <c r="H41" s="45">
        <v>1</v>
      </c>
      <c r="I41" s="45"/>
      <c r="J41" s="40"/>
      <c r="K41" s="41">
        <f>IF(AND(H41= "",I41= ""), 0, ROUND(ROUND(J41, 2) * ROUND(IF(I41="",H41,I41),  3), 2))</f>
        <v/>
      </c>
      <c r="L41" s="7"/>
      <c r="N41" s="42">
        <v>0.2</v>
      </c>
      <c r="R41" s="7">
        <v>456</v>
      </c>
    </row>
    <row r="42" spans="1:18" hidden="1">
      <c r="A42" s="7" t="s">
        <v>52</v>
      </c>
    </row>
    <row r="43" spans="1:18" hidden="1">
      <c r="A43" s="7" t="s">
        <v>52</v>
      </c>
    </row>
    <row r="44" spans="1:18" hidden="1">
      <c r="A44" s="7" t="s">
        <v>52</v>
      </c>
    </row>
    <row r="45" spans="1:18">
      <c r="A45" s="7" t="s">
        <v>61</v>
      </c>
      <c r="B45" s="44"/>
      <c r="C45" s="44"/>
      <c r="D45" s="44" t="s">
        <v>78</v>
      </c>
      <c r="E45" s="44"/>
      <c r="F45" s="44"/>
      <c r="G45" s="44"/>
      <c r="H45" s="44"/>
      <c r="I45" s="44"/>
      <c r="J45" s="44"/>
      <c r="K45" s="44"/>
    </row>
    <row r="46" spans="1:18" hidden="1">
      <c r="A46" s="7" t="s">
        <v>55</v>
      </c>
    </row>
    <row r="47" spans="1:18" hidden="1">
      <c r="A47" s="7" t="s">
        <v>56</v>
      </c>
    </row>
    <row r="48" spans="1:18" ht="30" customHeight="1">
      <c r="A48" s="7">
        <v>4</v>
      </c>
      <c r="B48" s="30" t="s">
        <v>79</v>
      </c>
      <c r="C48" s="30"/>
      <c r="D48" s="33" t="s">
        <v>80</v>
      </c>
      <c r="E48" s="33"/>
      <c r="F48" s="33"/>
      <c r="G48" s="33"/>
      <c r="H48" s="33"/>
      <c r="I48" s="33"/>
      <c r="J48" s="33"/>
      <c r="K48" s="34"/>
      <c r="L48" s="7"/>
    </row>
    <row r="49" spans="1:18" hidden="1">
      <c r="A49" s="7" t="s">
        <v>68</v>
      </c>
    </row>
    <row r="50" spans="1:18" hidden="1">
      <c r="A50" s="7" t="s">
        <v>68</v>
      </c>
    </row>
    <row r="51" spans="1:18" hidden="1">
      <c r="A51" s="7" t="s">
        <v>68</v>
      </c>
    </row>
    <row r="52" spans="1:18">
      <c r="A52" s="7">
        <v>5</v>
      </c>
      <c r="B52" s="30" t="s">
        <v>81</v>
      </c>
      <c r="C52" s="30"/>
      <c r="D52" s="46" t="s">
        <v>82</v>
      </c>
      <c r="E52" s="46"/>
      <c r="F52" s="46"/>
      <c r="G52" s="46"/>
      <c r="H52" s="46"/>
      <c r="I52" s="46"/>
      <c r="J52" s="46"/>
      <c r="K52" s="47"/>
      <c r="L52" s="7"/>
    </row>
    <row r="53" spans="1:18" hidden="1">
      <c r="A53" s="7" t="s">
        <v>83</v>
      </c>
    </row>
    <row r="54" spans="1:18">
      <c r="A54" s="7">
        <v>9</v>
      </c>
      <c r="B54" s="35" t="s">
        <v>84</v>
      </c>
      <c r="C54" s="35"/>
      <c r="D54" s="36" t="s">
        <v>85</v>
      </c>
      <c r="E54" s="37"/>
      <c r="F54" s="37"/>
      <c r="G54" s="38" t="s">
        <v>71</v>
      </c>
      <c r="H54" s="45">
        <v>2</v>
      </c>
      <c r="I54" s="45"/>
      <c r="J54" s="40"/>
      <c r="K54" s="41">
        <f>IF(AND(H54= "",I54= ""), 0, ROUND(ROUND(J54, 2) * ROUND(IF(I54="",H54,I54),  3), 2))</f>
        <v/>
      </c>
      <c r="L54" s="7"/>
      <c r="N54" s="42">
        <v>0.2</v>
      </c>
      <c r="R54" s="7">
        <v>456</v>
      </c>
    </row>
    <row r="55" spans="1:18" hidden="1">
      <c r="A55" s="7" t="s">
        <v>52</v>
      </c>
    </row>
    <row r="56" spans="1:18">
      <c r="A56" s="7" t="s">
        <v>53</v>
      </c>
      <c r="B56" s="43"/>
      <c r="C56" s="43"/>
      <c r="D56" s="43" t="s">
        <v>86</v>
      </c>
      <c r="E56" s="43"/>
      <c r="F56" s="43"/>
      <c r="G56" s="43"/>
      <c r="H56" s="43"/>
      <c r="I56" s="43"/>
      <c r="J56" s="43"/>
      <c r="K56" s="43"/>
    </row>
    <row r="57" spans="1:18" hidden="1">
      <c r="A57" s="7" t="s">
        <v>55</v>
      </c>
    </row>
    <row r="58" spans="1:18">
      <c r="A58" s="7">
        <v>9</v>
      </c>
      <c r="B58" s="35" t="s">
        <v>87</v>
      </c>
      <c r="C58" s="35"/>
      <c r="D58" s="36" t="s">
        <v>88</v>
      </c>
      <c r="E58" s="37"/>
      <c r="F58" s="37"/>
      <c r="G58" s="38" t="s">
        <v>14</v>
      </c>
      <c r="H58" s="48">
        <v>700</v>
      </c>
      <c r="I58" s="48"/>
      <c r="J58" s="40"/>
      <c r="K58" s="41">
        <f>IF(AND(H58= "",I58= ""), 0, ROUND(ROUND(J58, 2) * ROUND(IF(I58="",H58,I58),  2), 2))</f>
        <v/>
      </c>
      <c r="L58" s="7"/>
      <c r="N58" s="42">
        <v>0.2</v>
      </c>
      <c r="R58" s="7">
        <v>456</v>
      </c>
    </row>
    <row r="59" spans="1:18" hidden="1">
      <c r="A59" s="7" t="s">
        <v>52</v>
      </c>
    </row>
    <row r="60" spans="1:18" hidden="1">
      <c r="A60" s="7" t="s">
        <v>89</v>
      </c>
    </row>
    <row r="61" spans="1:18" hidden="1">
      <c r="A61" s="7" t="s">
        <v>89</v>
      </c>
    </row>
    <row r="62" spans="1:18" hidden="1">
      <c r="A62" s="7" t="s">
        <v>89</v>
      </c>
    </row>
    <row r="63" spans="1:18" hidden="1">
      <c r="A63" s="7" t="s">
        <v>89</v>
      </c>
    </row>
    <row r="64" spans="1:18" hidden="1">
      <c r="A64" s="7" t="s">
        <v>89</v>
      </c>
    </row>
    <row r="65" spans="1:1" hidden="1">
      <c r="A65" s="7" t="s">
        <v>89</v>
      </c>
    </row>
    <row r="66" spans="1:1" hidden="1">
      <c r="A66" s="7" t="s">
        <v>89</v>
      </c>
    </row>
    <row r="67" spans="1:1" hidden="1">
      <c r="A67" s="7" t="s">
        <v>89</v>
      </c>
    </row>
    <row r="68" spans="1:1" hidden="1">
      <c r="A68" s="7" t="s">
        <v>89</v>
      </c>
    </row>
    <row r="69" spans="1:1" hidden="1">
      <c r="A69" s="7" t="s">
        <v>89</v>
      </c>
    </row>
    <row r="70" spans="1:1" hidden="1">
      <c r="A70" s="7" t="s">
        <v>89</v>
      </c>
    </row>
    <row r="71" spans="1:1" hidden="1">
      <c r="A71" s="7" t="s">
        <v>89</v>
      </c>
    </row>
    <row r="72" spans="1:1" hidden="1">
      <c r="A72" s="7" t="s">
        <v>89</v>
      </c>
    </row>
    <row r="73" spans="1:1" hidden="1">
      <c r="A73" s="7" t="s">
        <v>89</v>
      </c>
    </row>
    <row r="74" spans="1:1" hidden="1">
      <c r="A74" s="7" t="s">
        <v>89</v>
      </c>
    </row>
    <row r="75" spans="1:1" hidden="1">
      <c r="A75" s="7" t="s">
        <v>89</v>
      </c>
    </row>
    <row r="76" spans="1:1" hidden="1">
      <c r="A76" s="7" t="s">
        <v>89</v>
      </c>
    </row>
    <row r="77" spans="1:1" hidden="1">
      <c r="A77" s="7" t="s">
        <v>89</v>
      </c>
    </row>
    <row r="78" spans="1:1" hidden="1">
      <c r="A78" s="7" t="s">
        <v>89</v>
      </c>
    </row>
    <row r="79" spans="1:1" hidden="1">
      <c r="A79" s="7" t="s">
        <v>89</v>
      </c>
    </row>
    <row r="80" spans="1:1" hidden="1">
      <c r="A80" s="7" t="s">
        <v>89</v>
      </c>
    </row>
    <row r="81" spans="1:18" hidden="1">
      <c r="A81" s="7" t="s">
        <v>89</v>
      </c>
    </row>
    <row r="82" spans="1:18" hidden="1">
      <c r="A82" s="7" t="s">
        <v>89</v>
      </c>
    </row>
    <row r="83" spans="1:18" hidden="1">
      <c r="A83" s="7" t="s">
        <v>89</v>
      </c>
    </row>
    <row r="84" spans="1:18" hidden="1">
      <c r="A84" s="7" t="s">
        <v>89</v>
      </c>
    </row>
    <row r="85" spans="1:18" hidden="1">
      <c r="A85" s="7" t="s">
        <v>89</v>
      </c>
    </row>
    <row r="86" spans="1:18" hidden="1">
      <c r="A86" s="7" t="s">
        <v>89</v>
      </c>
    </row>
    <row r="87" spans="1:18" hidden="1">
      <c r="A87" s="7" t="s">
        <v>89</v>
      </c>
    </row>
    <row r="88" spans="1:18" hidden="1">
      <c r="A88" s="7" t="s">
        <v>89</v>
      </c>
    </row>
    <row r="89" spans="1:18" hidden="1">
      <c r="A89" s="7" t="s">
        <v>89</v>
      </c>
    </row>
    <row r="90" spans="1:18" hidden="1">
      <c r="A90" s="7" t="s">
        <v>89</v>
      </c>
    </row>
    <row r="91" spans="1:18" hidden="1">
      <c r="A91" s="7" t="s">
        <v>55</v>
      </c>
    </row>
    <row r="92" spans="1:18" ht="22.5" customHeight="1">
      <c r="A92" s="7">
        <v>9</v>
      </c>
      <c r="B92" s="35" t="s">
        <v>90</v>
      </c>
      <c r="C92" s="35"/>
      <c r="D92" s="36" t="s">
        <v>91</v>
      </c>
      <c r="E92" s="37"/>
      <c r="F92" s="37"/>
      <c r="G92" s="38" t="s">
        <v>14</v>
      </c>
      <c r="H92" s="48">
        <v>700</v>
      </c>
      <c r="I92" s="48"/>
      <c r="J92" s="40"/>
      <c r="K92" s="41">
        <f>IF(AND(H92= "",I92= ""), 0, ROUND(ROUND(J92, 2) * ROUND(IF(I92="",H92,I92),  2), 2))</f>
        <v/>
      </c>
      <c r="L92" s="7"/>
      <c r="N92" s="42">
        <v>0.2</v>
      </c>
      <c r="R92" s="7">
        <v>456</v>
      </c>
    </row>
    <row r="93" spans="1:18" hidden="1">
      <c r="A93" s="7" t="s">
        <v>52</v>
      </c>
    </row>
    <row r="94" spans="1:18" hidden="1">
      <c r="A94" s="7" t="s">
        <v>89</v>
      </c>
    </row>
    <row r="95" spans="1:18" hidden="1">
      <c r="A95" s="7" t="s">
        <v>55</v>
      </c>
    </row>
    <row r="96" spans="1:18" ht="22.5" customHeight="1">
      <c r="A96" s="7">
        <v>9</v>
      </c>
      <c r="B96" s="35" t="s">
        <v>92</v>
      </c>
      <c r="C96" s="35"/>
      <c r="D96" s="36" t="s">
        <v>93</v>
      </c>
      <c r="E96" s="37"/>
      <c r="F96" s="37"/>
      <c r="G96" s="38" t="s">
        <v>94</v>
      </c>
      <c r="H96" s="48">
        <v>485</v>
      </c>
      <c r="I96" s="48"/>
      <c r="J96" s="40"/>
      <c r="K96" s="41">
        <f>IF(AND(H96= "",I96= ""), 0, ROUND(ROUND(J96, 2) * ROUND(IF(I96="",H96,I96),  2), 2))</f>
        <v/>
      </c>
      <c r="L96" s="7"/>
      <c r="N96" s="42">
        <v>0.2</v>
      </c>
      <c r="R96" s="7">
        <v>456</v>
      </c>
    </row>
    <row r="97" spans="1:1" hidden="1">
      <c r="A97" s="7" t="s">
        <v>52</v>
      </c>
    </row>
    <row r="98" spans="1:1" hidden="1">
      <c r="A98" s="7" t="s">
        <v>52</v>
      </c>
    </row>
    <row r="99" spans="1:1" hidden="1">
      <c r="A99" s="7" t="s">
        <v>89</v>
      </c>
    </row>
    <row r="100" spans="1:1" hidden="1">
      <c r="A100" s="7" t="s">
        <v>89</v>
      </c>
    </row>
    <row r="101" spans="1:1" hidden="1">
      <c r="A101" s="7" t="s">
        <v>89</v>
      </c>
    </row>
    <row r="102" spans="1:1" hidden="1">
      <c r="A102" s="7" t="s">
        <v>89</v>
      </c>
    </row>
    <row r="103" spans="1:1" hidden="1">
      <c r="A103" s="7" t="s">
        <v>89</v>
      </c>
    </row>
    <row r="104" spans="1:1" hidden="1">
      <c r="A104" s="7" t="s">
        <v>89</v>
      </c>
    </row>
    <row r="105" spans="1:1" hidden="1">
      <c r="A105" s="7" t="s">
        <v>89</v>
      </c>
    </row>
    <row r="106" spans="1:1" hidden="1">
      <c r="A106" s="7" t="s">
        <v>89</v>
      </c>
    </row>
    <row r="107" spans="1:1" hidden="1">
      <c r="A107" s="7" t="s">
        <v>89</v>
      </c>
    </row>
    <row r="108" spans="1:1" hidden="1">
      <c r="A108" s="7" t="s">
        <v>89</v>
      </c>
    </row>
    <row r="109" spans="1:1" hidden="1">
      <c r="A109" s="7" t="s">
        <v>89</v>
      </c>
    </row>
    <row r="110" spans="1:1" hidden="1">
      <c r="A110" s="7" t="s">
        <v>89</v>
      </c>
    </row>
    <row r="111" spans="1:1" hidden="1">
      <c r="A111" s="7" t="s">
        <v>89</v>
      </c>
    </row>
    <row r="112" spans="1:1" hidden="1">
      <c r="A112" s="7" t="s">
        <v>89</v>
      </c>
    </row>
    <row r="113" spans="1:18" hidden="1">
      <c r="A113" s="7" t="s">
        <v>89</v>
      </c>
    </row>
    <row r="114" spans="1:18" hidden="1">
      <c r="A114" s="7" t="s">
        <v>89</v>
      </c>
    </row>
    <row r="115" spans="1:18" hidden="1">
      <c r="A115" s="7" t="s">
        <v>89</v>
      </c>
    </row>
    <row r="116" spans="1:18" hidden="1">
      <c r="A116" s="7" t="s">
        <v>89</v>
      </c>
    </row>
    <row r="117" spans="1:18" hidden="1">
      <c r="A117" s="7" t="s">
        <v>52</v>
      </c>
    </row>
    <row r="118" spans="1:18" hidden="1">
      <c r="A118" s="7" t="s">
        <v>55</v>
      </c>
    </row>
    <row r="119" spans="1:18" ht="22.5" customHeight="1">
      <c r="A119" s="7">
        <v>9</v>
      </c>
      <c r="B119" s="35" t="s">
        <v>95</v>
      </c>
      <c r="C119" s="35"/>
      <c r="D119" s="36" t="s">
        <v>96</v>
      </c>
      <c r="E119" s="37"/>
      <c r="F119" s="37"/>
      <c r="G119" s="38" t="s">
        <v>14</v>
      </c>
      <c r="H119" s="48">
        <v>105</v>
      </c>
      <c r="I119" s="48"/>
      <c r="J119" s="40"/>
      <c r="K119" s="41">
        <f>IF(AND(H119= "",I119= ""), 0, ROUND(ROUND(J119, 2) * ROUND(IF(I119="",H119,I119),  2), 2))</f>
        <v/>
      </c>
      <c r="L119" s="7"/>
      <c r="N119" s="42">
        <v>0.2</v>
      </c>
      <c r="R119" s="7">
        <v>456</v>
      </c>
    </row>
    <row r="120" spans="1:18" hidden="1">
      <c r="A120" s="7" t="s">
        <v>52</v>
      </c>
    </row>
    <row r="121" spans="1:18" hidden="1">
      <c r="A121" s="7" t="s">
        <v>89</v>
      </c>
    </row>
    <row r="122" spans="1:18" hidden="1">
      <c r="A122" s="7" t="s">
        <v>55</v>
      </c>
    </row>
    <row r="123" spans="1:18" ht="22.5" customHeight="1">
      <c r="A123" s="7">
        <v>9</v>
      </c>
      <c r="B123" s="35" t="s">
        <v>97</v>
      </c>
      <c r="C123" s="35"/>
      <c r="D123" s="36" t="s">
        <v>98</v>
      </c>
      <c r="E123" s="37"/>
      <c r="F123" s="37"/>
      <c r="G123" s="38" t="s">
        <v>94</v>
      </c>
      <c r="H123" s="48">
        <v>146</v>
      </c>
      <c r="I123" s="48"/>
      <c r="J123" s="40"/>
      <c r="K123" s="41">
        <f>IF(AND(H123= "",I123= ""), 0, ROUND(ROUND(J123, 2) * ROUND(IF(I123="",H123,I123),  2), 2))</f>
        <v/>
      </c>
      <c r="L123" s="7"/>
      <c r="N123" s="42">
        <v>0.2</v>
      </c>
      <c r="R123" s="7">
        <v>456</v>
      </c>
    </row>
    <row r="124" spans="1:18" hidden="1">
      <c r="A124" s="7" t="s">
        <v>52</v>
      </c>
    </row>
    <row r="125" spans="1:18" hidden="1">
      <c r="A125" s="7" t="s">
        <v>52</v>
      </c>
    </row>
    <row r="126" spans="1:18" hidden="1">
      <c r="A126" s="7" t="s">
        <v>89</v>
      </c>
    </row>
    <row r="127" spans="1:18" hidden="1">
      <c r="A127" s="7" t="s">
        <v>89</v>
      </c>
    </row>
    <row r="128" spans="1:18" hidden="1">
      <c r="A128" s="7" t="s">
        <v>89</v>
      </c>
    </row>
    <row r="129" spans="1:18" hidden="1">
      <c r="A129" s="7" t="s">
        <v>55</v>
      </c>
    </row>
    <row r="130" spans="1:18">
      <c r="A130" s="7">
        <v>9</v>
      </c>
      <c r="B130" s="35" t="s">
        <v>99</v>
      </c>
      <c r="C130" s="35"/>
      <c r="D130" s="36" t="s">
        <v>100</v>
      </c>
      <c r="E130" s="37"/>
      <c r="F130" s="37"/>
      <c r="G130" s="38" t="s">
        <v>15</v>
      </c>
      <c r="H130" s="39">
        <v>1</v>
      </c>
      <c r="I130" s="39"/>
      <c r="J130" s="40"/>
      <c r="K130" s="41">
        <f>IF(AND(H130= "",I130= ""), 0, ROUND(ROUND(J130, 2) * ROUND(IF(I130="",H130,I130),  0), 2))</f>
        <v/>
      </c>
      <c r="L130" s="7"/>
      <c r="N130" s="42">
        <v>0.2</v>
      </c>
      <c r="R130" s="7">
        <v>456</v>
      </c>
    </row>
    <row r="131" spans="1:18" hidden="1">
      <c r="A131" s="49" t="s">
        <v>101</v>
      </c>
    </row>
    <row r="132" spans="1:18" hidden="1">
      <c r="A132" s="7" t="s">
        <v>52</v>
      </c>
    </row>
    <row r="133" spans="1:18" hidden="1">
      <c r="A133" s="7" t="s">
        <v>55</v>
      </c>
    </row>
    <row r="134" spans="1:18">
      <c r="A134" s="7">
        <v>9</v>
      </c>
      <c r="B134" s="35" t="s">
        <v>102</v>
      </c>
      <c r="C134" s="35"/>
      <c r="D134" s="36" t="s">
        <v>103</v>
      </c>
      <c r="E134" s="37"/>
      <c r="F134" s="37"/>
      <c r="G134" s="38" t="s">
        <v>15</v>
      </c>
      <c r="H134" s="39">
        <v>1</v>
      </c>
      <c r="I134" s="39"/>
      <c r="J134" s="40"/>
      <c r="K134" s="41">
        <f>IF(AND(H134= "",I134= ""), 0, ROUND(ROUND(J134, 2) * ROUND(IF(I134="",H134,I134),  0), 2))</f>
        <v/>
      </c>
      <c r="L134" s="7"/>
      <c r="N134" s="42">
        <v>0.2</v>
      </c>
      <c r="R134" s="7">
        <v>456</v>
      </c>
    </row>
    <row r="135" spans="1:18" hidden="1">
      <c r="A135" s="49" t="s">
        <v>101</v>
      </c>
    </row>
    <row r="136" spans="1:18" hidden="1">
      <c r="A136" s="7" t="s">
        <v>52</v>
      </c>
    </row>
    <row r="137" spans="1:18" hidden="1">
      <c r="A137" s="7" t="s">
        <v>55</v>
      </c>
    </row>
    <row r="138" spans="1:18">
      <c r="A138" s="7">
        <v>9</v>
      </c>
      <c r="B138" s="35" t="s">
        <v>104</v>
      </c>
      <c r="C138" s="35"/>
      <c r="D138" s="36" t="s">
        <v>105</v>
      </c>
      <c r="E138" s="37"/>
      <c r="F138" s="37"/>
      <c r="G138" s="38" t="s">
        <v>15</v>
      </c>
      <c r="H138" s="39">
        <v>2</v>
      </c>
      <c r="I138" s="39"/>
      <c r="J138" s="40"/>
      <c r="K138" s="41">
        <f>IF(AND(H138= "",I138= ""), 0, ROUND(ROUND(J138, 2) * ROUND(IF(I138="",H138,I138),  0), 2))</f>
        <v/>
      </c>
      <c r="L138" s="7"/>
      <c r="N138" s="42">
        <v>0.2</v>
      </c>
      <c r="R138" s="7">
        <v>456</v>
      </c>
    </row>
    <row r="139" spans="1:18" hidden="1">
      <c r="A139" s="49" t="s">
        <v>101</v>
      </c>
    </row>
    <row r="140" spans="1:18" hidden="1">
      <c r="A140" s="7" t="s">
        <v>52</v>
      </c>
    </row>
    <row r="141" spans="1:18" hidden="1">
      <c r="A141" s="7" t="s">
        <v>55</v>
      </c>
    </row>
    <row r="142" spans="1:18">
      <c r="A142" s="7">
        <v>9</v>
      </c>
      <c r="B142" s="35" t="s">
        <v>106</v>
      </c>
      <c r="C142" s="35"/>
      <c r="D142" s="36" t="s">
        <v>107</v>
      </c>
      <c r="E142" s="37"/>
      <c r="F142" s="37"/>
      <c r="G142" s="38" t="s">
        <v>15</v>
      </c>
      <c r="H142" s="39">
        <v>6</v>
      </c>
      <c r="I142" s="39"/>
      <c r="J142" s="40"/>
      <c r="K142" s="41">
        <f>IF(AND(H142= "",I142= ""), 0, ROUND(ROUND(J142, 2) * ROUND(IF(I142="",H142,I142),  0), 2))</f>
        <v/>
      </c>
      <c r="L142" s="7"/>
      <c r="N142" s="42">
        <v>0.2</v>
      </c>
      <c r="R142" s="7">
        <v>456</v>
      </c>
    </row>
    <row r="143" spans="1:18" hidden="1">
      <c r="A143" s="49" t="s">
        <v>101</v>
      </c>
    </row>
    <row r="144" spans="1:18" hidden="1">
      <c r="A144" s="7" t="s">
        <v>52</v>
      </c>
    </row>
    <row r="145" spans="1:18" hidden="1">
      <c r="A145" s="7" t="s">
        <v>55</v>
      </c>
    </row>
    <row r="146" spans="1:18">
      <c r="A146" s="7">
        <v>9</v>
      </c>
      <c r="B146" s="35" t="s">
        <v>108</v>
      </c>
      <c r="C146" s="35"/>
      <c r="D146" s="36" t="s">
        <v>109</v>
      </c>
      <c r="E146" s="37"/>
      <c r="F146" s="37"/>
      <c r="G146" s="38" t="s">
        <v>15</v>
      </c>
      <c r="H146" s="39">
        <v>1</v>
      </c>
      <c r="I146" s="39"/>
      <c r="J146" s="40"/>
      <c r="K146" s="41">
        <f>IF(AND(H146= "",I146= ""), 0, ROUND(ROUND(J146, 2) * ROUND(IF(I146="",H146,I146),  0), 2))</f>
        <v/>
      </c>
      <c r="L146" s="7"/>
      <c r="N146" s="42">
        <v>0.2</v>
      </c>
      <c r="R146" s="7">
        <v>456</v>
      </c>
    </row>
    <row r="147" spans="1:18" hidden="1">
      <c r="A147" s="7" t="s">
        <v>52</v>
      </c>
    </row>
    <row r="148" spans="1:18" hidden="1">
      <c r="A148" s="7" t="s">
        <v>55</v>
      </c>
    </row>
    <row r="149" spans="1:18" hidden="1">
      <c r="A149" s="7" t="s">
        <v>110</v>
      </c>
    </row>
    <row r="150" spans="1:18">
      <c r="A150" s="7">
        <v>5</v>
      </c>
      <c r="B150" s="30" t="s">
        <v>111</v>
      </c>
      <c r="C150" s="30"/>
      <c r="D150" s="46" t="s">
        <v>112</v>
      </c>
      <c r="E150" s="46"/>
      <c r="F150" s="46"/>
      <c r="G150" s="46"/>
      <c r="H150" s="46"/>
      <c r="I150" s="46"/>
      <c r="J150" s="46"/>
      <c r="K150" s="47"/>
      <c r="L150" s="7"/>
    </row>
    <row r="151" spans="1:18">
      <c r="A151" s="7">
        <v>9</v>
      </c>
      <c r="B151" s="35" t="s">
        <v>113</v>
      </c>
      <c r="C151" s="35"/>
      <c r="D151" s="36" t="s">
        <v>114</v>
      </c>
      <c r="E151" s="37"/>
      <c r="F151" s="37"/>
      <c r="G151" s="38" t="s">
        <v>14</v>
      </c>
      <c r="H151" s="48">
        <v>50</v>
      </c>
      <c r="I151" s="48"/>
      <c r="J151" s="40"/>
      <c r="K151" s="41">
        <f>IF(AND(H151= "",I151= ""), 0, ROUND(ROUND(J151, 2) * ROUND(IF(I151="",H151,I151),  2), 2))</f>
        <v/>
      </c>
      <c r="L151" s="7"/>
      <c r="N151" s="42">
        <v>0.2</v>
      </c>
      <c r="R151" s="7">
        <v>456</v>
      </c>
    </row>
    <row r="152" spans="1:18" hidden="1">
      <c r="A152" s="7" t="s">
        <v>52</v>
      </c>
    </row>
    <row r="153" spans="1:18" hidden="1">
      <c r="A153" s="7" t="s">
        <v>89</v>
      </c>
    </row>
    <row r="154" spans="1:18" hidden="1">
      <c r="A154" s="7" t="s">
        <v>89</v>
      </c>
    </row>
    <row r="155" spans="1:18" hidden="1">
      <c r="A155" s="7" t="s">
        <v>55</v>
      </c>
    </row>
    <row r="156" spans="1:18" ht="22.5" customHeight="1">
      <c r="A156" s="7">
        <v>9</v>
      </c>
      <c r="B156" s="35" t="s">
        <v>115</v>
      </c>
      <c r="C156" s="35"/>
      <c r="D156" s="36" t="s">
        <v>116</v>
      </c>
      <c r="E156" s="37"/>
      <c r="F156" s="37"/>
      <c r="G156" s="38" t="s">
        <v>14</v>
      </c>
      <c r="H156" s="48">
        <v>50</v>
      </c>
      <c r="I156" s="48"/>
      <c r="J156" s="40"/>
      <c r="K156" s="41">
        <f>IF(AND(H156= "",I156= ""), 0, ROUND(ROUND(J156, 2) * ROUND(IF(I156="",H156,I156),  2), 2))</f>
        <v/>
      </c>
      <c r="L156" s="7"/>
      <c r="N156" s="42">
        <v>0.2</v>
      </c>
      <c r="R156" s="7">
        <v>456</v>
      </c>
    </row>
    <row r="157" spans="1:18" hidden="1">
      <c r="A157" s="7" t="s">
        <v>52</v>
      </c>
    </row>
    <row r="158" spans="1:18" hidden="1">
      <c r="A158" s="7" t="s">
        <v>89</v>
      </c>
    </row>
    <row r="159" spans="1:18" hidden="1">
      <c r="A159" s="7" t="s">
        <v>55</v>
      </c>
    </row>
    <row r="160" spans="1:18">
      <c r="A160" s="7">
        <v>9</v>
      </c>
      <c r="B160" s="35" t="s">
        <v>117</v>
      </c>
      <c r="C160" s="35"/>
      <c r="D160" s="36" t="s">
        <v>118</v>
      </c>
      <c r="E160" s="37"/>
      <c r="F160" s="37"/>
      <c r="G160" s="38" t="s">
        <v>94</v>
      </c>
      <c r="H160" s="48">
        <v>10</v>
      </c>
      <c r="I160" s="48"/>
      <c r="J160" s="40"/>
      <c r="K160" s="41">
        <f>IF(AND(H160= "",I160= ""), 0, ROUND(ROUND(J160, 2) * ROUND(IF(I160="",H160,I160),  2), 2))</f>
        <v/>
      </c>
      <c r="L160" s="7"/>
      <c r="N160" s="42">
        <v>0.2</v>
      </c>
      <c r="R160" s="7">
        <v>456</v>
      </c>
    </row>
    <row r="161" spans="1:18" hidden="1">
      <c r="A161" s="7" t="s">
        <v>52</v>
      </c>
    </row>
    <row r="162" spans="1:18" hidden="1">
      <c r="A162" s="49" t="s">
        <v>119</v>
      </c>
    </row>
    <row r="163" spans="1:18">
      <c r="A163" s="7" t="s">
        <v>61</v>
      </c>
      <c r="B163" s="44"/>
      <c r="C163" s="44"/>
      <c r="D163" s="44" t="s">
        <v>120</v>
      </c>
      <c r="E163" s="44"/>
      <c r="F163" s="44"/>
      <c r="G163" s="44"/>
      <c r="H163" s="44"/>
      <c r="I163" s="44"/>
      <c r="J163" s="44"/>
      <c r="K163" s="44"/>
    </row>
    <row r="164" spans="1:18" hidden="1">
      <c r="A164" s="7" t="s">
        <v>89</v>
      </c>
    </row>
    <row r="165" spans="1:18" hidden="1">
      <c r="A165" s="7" t="s">
        <v>55</v>
      </c>
    </row>
    <row r="166" spans="1:18" hidden="1">
      <c r="A166" s="7" t="s">
        <v>110</v>
      </c>
    </row>
    <row r="167" spans="1:18">
      <c r="A167" s="7">
        <v>5</v>
      </c>
      <c r="B167" s="30" t="s">
        <v>121</v>
      </c>
      <c r="C167" s="30"/>
      <c r="D167" s="46" t="s">
        <v>122</v>
      </c>
      <c r="E167" s="46"/>
      <c r="F167" s="46"/>
      <c r="G167" s="46"/>
      <c r="H167" s="46"/>
      <c r="I167" s="46"/>
      <c r="J167" s="46"/>
      <c r="K167" s="47"/>
      <c r="L167" s="7"/>
    </row>
    <row r="168" spans="1:18" hidden="1">
      <c r="A168" s="49" t="s">
        <v>123</v>
      </c>
    </row>
    <row r="169" spans="1:18" ht="22.5" customHeight="1">
      <c r="A169" s="7">
        <v>9</v>
      </c>
      <c r="B169" s="35" t="s">
        <v>124</v>
      </c>
      <c r="C169" s="35"/>
      <c r="D169" s="36" t="s">
        <v>125</v>
      </c>
      <c r="E169" s="37"/>
      <c r="F169" s="37"/>
      <c r="G169" s="38" t="s">
        <v>14</v>
      </c>
      <c r="H169" s="48">
        <v>20</v>
      </c>
      <c r="I169" s="48"/>
      <c r="J169" s="40"/>
      <c r="K169" s="41">
        <f>IF(AND(H169= "",I169= ""), 0, ROUND(ROUND(J169, 2) * ROUND(IF(I169="",H169,I169),  2), 2))</f>
        <v/>
      </c>
      <c r="L169" s="7"/>
      <c r="N169" s="42">
        <v>0.2</v>
      </c>
      <c r="R169" s="7">
        <v>456</v>
      </c>
    </row>
    <row r="170" spans="1:18" hidden="1">
      <c r="A170" s="7" t="s">
        <v>52</v>
      </c>
    </row>
    <row r="171" spans="1:18" hidden="1">
      <c r="A171" s="7" t="s">
        <v>89</v>
      </c>
    </row>
    <row r="172" spans="1:18" hidden="1">
      <c r="A172" s="7" t="s">
        <v>89</v>
      </c>
    </row>
    <row r="173" spans="1:18" hidden="1">
      <c r="A173" s="7" t="s">
        <v>55</v>
      </c>
    </row>
    <row r="174" spans="1:18">
      <c r="A174" s="7">
        <v>9</v>
      </c>
      <c r="B174" s="35" t="s">
        <v>126</v>
      </c>
      <c r="C174" s="35"/>
      <c r="D174" s="36" t="s">
        <v>127</v>
      </c>
      <c r="E174" s="37"/>
      <c r="F174" s="37"/>
      <c r="G174" s="38" t="s">
        <v>94</v>
      </c>
      <c r="H174" s="48">
        <v>29</v>
      </c>
      <c r="I174" s="48"/>
      <c r="J174" s="40"/>
      <c r="K174" s="41">
        <f>IF(AND(H174= "",I174= ""), 0, ROUND(ROUND(J174, 2) * ROUND(IF(I174="",H174,I174),  2), 2))</f>
        <v/>
      </c>
      <c r="L174" s="7"/>
      <c r="N174" s="42">
        <v>0.2</v>
      </c>
      <c r="R174" s="7">
        <v>456</v>
      </c>
    </row>
    <row r="175" spans="1:18" hidden="1">
      <c r="A175" s="7" t="s">
        <v>52</v>
      </c>
    </row>
    <row r="176" spans="1:18" hidden="1">
      <c r="A176" s="7" t="s">
        <v>89</v>
      </c>
    </row>
    <row r="177" spans="1:18" hidden="1">
      <c r="A177" s="7" t="s">
        <v>89</v>
      </c>
    </row>
    <row r="178" spans="1:18" hidden="1">
      <c r="A178" s="7" t="s">
        <v>89</v>
      </c>
    </row>
    <row r="179" spans="1:18" hidden="1">
      <c r="A179" s="7" t="s">
        <v>89</v>
      </c>
    </row>
    <row r="180" spans="1:18" hidden="1">
      <c r="A180" s="7" t="s">
        <v>55</v>
      </c>
    </row>
    <row r="181" spans="1:18" ht="22.5" customHeight="1">
      <c r="A181" s="7">
        <v>9</v>
      </c>
      <c r="B181" s="35" t="s">
        <v>128</v>
      </c>
      <c r="C181" s="35"/>
      <c r="D181" s="36" t="s">
        <v>129</v>
      </c>
      <c r="E181" s="37"/>
      <c r="F181" s="37"/>
      <c r="G181" s="38" t="s">
        <v>94</v>
      </c>
      <c r="H181" s="48">
        <v>29</v>
      </c>
      <c r="I181" s="48"/>
      <c r="J181" s="40"/>
      <c r="K181" s="41">
        <f>IF(AND(H181= "",I181= ""), 0, ROUND(ROUND(J181, 2) * ROUND(IF(I181="",H181,I181),  2), 2))</f>
        <v/>
      </c>
      <c r="L181" s="7"/>
      <c r="N181" s="42">
        <v>0.2</v>
      </c>
      <c r="R181" s="7">
        <v>456</v>
      </c>
    </row>
    <row r="182" spans="1:18" hidden="1">
      <c r="A182" s="7" t="s">
        <v>52</v>
      </c>
    </row>
    <row r="183" spans="1:18" hidden="1">
      <c r="A183" s="7" t="s">
        <v>52</v>
      </c>
    </row>
    <row r="184" spans="1:18" hidden="1">
      <c r="A184" s="7" t="s">
        <v>52</v>
      </c>
    </row>
    <row r="185" spans="1:18" hidden="1">
      <c r="A185" s="7" t="s">
        <v>89</v>
      </c>
    </row>
    <row r="186" spans="1:18" hidden="1">
      <c r="A186" s="7" t="s">
        <v>55</v>
      </c>
    </row>
    <row r="187" spans="1:18" hidden="1">
      <c r="A187" s="7" t="s">
        <v>110</v>
      </c>
    </row>
    <row r="188" spans="1:18">
      <c r="A188" s="7">
        <v>5</v>
      </c>
      <c r="B188" s="30" t="s">
        <v>130</v>
      </c>
      <c r="C188" s="30"/>
      <c r="D188" s="46" t="s">
        <v>131</v>
      </c>
      <c r="E188" s="46"/>
      <c r="F188" s="46"/>
      <c r="G188" s="46"/>
      <c r="H188" s="46"/>
      <c r="I188" s="46"/>
      <c r="J188" s="46"/>
      <c r="K188" s="47"/>
      <c r="L188" s="7"/>
    </row>
    <row r="189" spans="1:18">
      <c r="A189" s="7">
        <v>9</v>
      </c>
      <c r="B189" s="35" t="s">
        <v>132</v>
      </c>
      <c r="C189" s="35"/>
      <c r="D189" s="36" t="s">
        <v>133</v>
      </c>
      <c r="E189" s="37"/>
      <c r="F189" s="37"/>
      <c r="G189" s="38" t="s">
        <v>94</v>
      </c>
      <c r="H189" s="48">
        <v>60</v>
      </c>
      <c r="I189" s="48"/>
      <c r="J189" s="40"/>
      <c r="K189" s="41">
        <f>IF(AND(H189= "",I189= ""), 0, ROUND(ROUND(J189, 2) * ROUND(IF(I189="",H189,I189),  2), 2))</f>
        <v/>
      </c>
      <c r="L189" s="7"/>
      <c r="N189" s="42">
        <v>0.2</v>
      </c>
      <c r="R189" s="7">
        <v>456</v>
      </c>
    </row>
    <row r="190" spans="1:18" hidden="1">
      <c r="A190" s="7" t="s">
        <v>52</v>
      </c>
    </row>
    <row r="191" spans="1:18" hidden="1">
      <c r="A191" s="7" t="s">
        <v>89</v>
      </c>
    </row>
    <row r="192" spans="1:18" hidden="1">
      <c r="A192" s="7" t="s">
        <v>89</v>
      </c>
    </row>
    <row r="193" spans="1:18" hidden="1">
      <c r="A193" s="7" t="s">
        <v>89</v>
      </c>
    </row>
    <row r="194" spans="1:18" hidden="1">
      <c r="A194" s="7" t="s">
        <v>89</v>
      </c>
    </row>
    <row r="195" spans="1:18" hidden="1">
      <c r="A195" s="7" t="s">
        <v>55</v>
      </c>
    </row>
    <row r="196" spans="1:18" hidden="1">
      <c r="A196" s="7" t="s">
        <v>110</v>
      </c>
    </row>
    <row r="197" spans="1:18" hidden="1">
      <c r="A197" s="7" t="s">
        <v>56</v>
      </c>
    </row>
    <row r="198" spans="1:18" ht="30" customHeight="1">
      <c r="A198" s="7">
        <v>4</v>
      </c>
      <c r="B198" s="30" t="s">
        <v>134</v>
      </c>
      <c r="C198" s="30"/>
      <c r="D198" s="33" t="s">
        <v>135</v>
      </c>
      <c r="E198" s="33"/>
      <c r="F198" s="33"/>
      <c r="G198" s="33"/>
      <c r="H198" s="33"/>
      <c r="I198" s="33"/>
      <c r="J198" s="33"/>
      <c r="K198" s="34"/>
      <c r="L198" s="7"/>
    </row>
    <row r="199" spans="1:18" hidden="1">
      <c r="A199" s="7" t="s">
        <v>68</v>
      </c>
    </row>
    <row r="200" spans="1:18" hidden="1">
      <c r="A200" s="7" t="s">
        <v>68</v>
      </c>
    </row>
    <row r="201" spans="1:18" hidden="1">
      <c r="A201" s="7" t="s">
        <v>68</v>
      </c>
    </row>
    <row r="202" spans="1:18" hidden="1">
      <c r="A202" s="49" t="s">
        <v>136</v>
      </c>
    </row>
    <row r="203" spans="1:18">
      <c r="A203" s="7">
        <v>9</v>
      </c>
      <c r="B203" s="35" t="s">
        <v>137</v>
      </c>
      <c r="C203" s="35"/>
      <c r="D203" s="36" t="s">
        <v>138</v>
      </c>
      <c r="E203" s="37"/>
      <c r="F203" s="37"/>
      <c r="G203" s="38" t="s">
        <v>15</v>
      </c>
      <c r="H203" s="39">
        <v>2</v>
      </c>
      <c r="I203" s="39"/>
      <c r="J203" s="40"/>
      <c r="K203" s="41">
        <f>IF(AND(H203= "",I203= ""), 0, ROUND(ROUND(J203, 2) * ROUND(IF(I203="",H203,I203),  0), 2))</f>
        <v/>
      </c>
      <c r="L203" s="7"/>
      <c r="N203" s="42">
        <v>0.2</v>
      </c>
      <c r="R203" s="7">
        <v>456</v>
      </c>
    </row>
    <row r="204" spans="1:18" hidden="1">
      <c r="A204" s="7" t="s">
        <v>52</v>
      </c>
    </row>
    <row r="205" spans="1:18">
      <c r="A205" s="7" t="s">
        <v>53</v>
      </c>
      <c r="B205" s="43"/>
      <c r="C205" s="43"/>
      <c r="D205" s="43" t="s">
        <v>139</v>
      </c>
      <c r="E205" s="43"/>
      <c r="F205" s="43"/>
      <c r="G205" s="43"/>
      <c r="H205" s="43"/>
      <c r="I205" s="43"/>
      <c r="J205" s="43"/>
      <c r="K205" s="43"/>
    </row>
    <row r="206" spans="1:18">
      <c r="A206" s="7" t="s">
        <v>61</v>
      </c>
      <c r="B206" s="44"/>
      <c r="C206" s="44"/>
      <c r="D206" s="44" t="s">
        <v>140</v>
      </c>
      <c r="E206" s="44"/>
      <c r="F206" s="44"/>
      <c r="G206" s="44"/>
      <c r="H206" s="44"/>
      <c r="I206" s="44"/>
      <c r="J206" s="44"/>
      <c r="K206" s="44"/>
    </row>
    <row r="207" spans="1:18" hidden="1">
      <c r="A207" s="7" t="s">
        <v>55</v>
      </c>
    </row>
    <row r="208" spans="1:18" ht="22.5" customHeight="1">
      <c r="A208" s="7">
        <v>9</v>
      </c>
      <c r="B208" s="35" t="s">
        <v>141</v>
      </c>
      <c r="C208" s="35"/>
      <c r="D208" s="36" t="s">
        <v>142</v>
      </c>
      <c r="E208" s="37"/>
      <c r="F208" s="37"/>
      <c r="G208" s="38" t="s">
        <v>15</v>
      </c>
      <c r="H208" s="39">
        <v>2</v>
      </c>
      <c r="I208" s="39"/>
      <c r="J208" s="40"/>
      <c r="K208" s="41">
        <f>IF(AND(H208= "",I208= ""), 0, ROUND(ROUND(J208, 2) * ROUND(IF(I208="",H208,I208),  0), 2))</f>
        <v/>
      </c>
      <c r="L208" s="7"/>
      <c r="N208" s="42">
        <v>0.2</v>
      </c>
      <c r="R208" s="7">
        <v>456</v>
      </c>
    </row>
    <row r="209" spans="1:18" hidden="1">
      <c r="A209" s="7" t="s">
        <v>52</v>
      </c>
    </row>
    <row r="210" spans="1:18" hidden="1">
      <c r="A210" s="7" t="s">
        <v>52</v>
      </c>
    </row>
    <row r="211" spans="1:18">
      <c r="A211" s="7" t="s">
        <v>61</v>
      </c>
      <c r="B211" s="44"/>
      <c r="C211" s="44"/>
      <c r="D211" s="44" t="s">
        <v>140</v>
      </c>
      <c r="E211" s="44"/>
      <c r="F211" s="44"/>
      <c r="G211" s="44"/>
      <c r="H211" s="44"/>
      <c r="I211" s="44"/>
      <c r="J211" s="44"/>
      <c r="K211" s="44"/>
    </row>
    <row r="212" spans="1:18" hidden="1">
      <c r="A212" s="7" t="s">
        <v>55</v>
      </c>
    </row>
    <row r="213" spans="1:18" ht="22.5" customHeight="1">
      <c r="A213" s="7">
        <v>9</v>
      </c>
      <c r="B213" s="35" t="s">
        <v>143</v>
      </c>
      <c r="C213" s="35"/>
      <c r="D213" s="36" t="s">
        <v>144</v>
      </c>
      <c r="E213" s="37"/>
      <c r="F213" s="37"/>
      <c r="G213" s="38" t="s">
        <v>15</v>
      </c>
      <c r="H213" s="39">
        <v>2</v>
      </c>
      <c r="I213" s="39"/>
      <c r="J213" s="40"/>
      <c r="K213" s="41">
        <f>IF(AND(H213= "",I213= ""), 0, ROUND(ROUND(J213, 2) * ROUND(IF(I213="",H213,I213),  0), 2))</f>
        <v/>
      </c>
      <c r="L213" s="7"/>
      <c r="N213" s="42">
        <v>0.2</v>
      </c>
      <c r="R213" s="7">
        <v>456</v>
      </c>
    </row>
    <row r="214" spans="1:18" hidden="1">
      <c r="A214" s="7" t="s">
        <v>52</v>
      </c>
    </row>
    <row r="215" spans="1:18" hidden="1">
      <c r="A215" s="7" t="s">
        <v>52</v>
      </c>
    </row>
    <row r="216" spans="1:18" hidden="1">
      <c r="A216" s="7" t="s">
        <v>55</v>
      </c>
    </row>
    <row r="217" spans="1:18" ht="22.5" customHeight="1">
      <c r="A217" s="7">
        <v>9</v>
      </c>
      <c r="B217" s="35" t="s">
        <v>145</v>
      </c>
      <c r="C217" s="35"/>
      <c r="D217" s="36" t="s">
        <v>146</v>
      </c>
      <c r="E217" s="37"/>
      <c r="F217" s="37"/>
      <c r="G217" s="38" t="s">
        <v>15</v>
      </c>
      <c r="H217" s="39">
        <v>2</v>
      </c>
      <c r="I217" s="39"/>
      <c r="J217" s="40"/>
      <c r="K217" s="41">
        <f>IF(AND(H217= "",I217= ""), 0, ROUND(ROUND(J217, 2) * ROUND(IF(I217="",H217,I217),  0), 2))</f>
        <v/>
      </c>
      <c r="L217" s="7"/>
      <c r="N217" s="42">
        <v>0.2</v>
      </c>
      <c r="R217" s="7">
        <v>456</v>
      </c>
    </row>
    <row r="218" spans="1:18" hidden="1">
      <c r="A218" s="7" t="s">
        <v>52</v>
      </c>
    </row>
    <row r="219" spans="1:18" hidden="1">
      <c r="A219" s="7" t="s">
        <v>55</v>
      </c>
    </row>
    <row r="220" spans="1:18" hidden="1">
      <c r="A220" s="7" t="s">
        <v>56</v>
      </c>
    </row>
    <row r="221" spans="1:18">
      <c r="A221" s="7" t="s">
        <v>43</v>
      </c>
      <c r="B221" s="37"/>
      <c r="C221" s="37"/>
      <c r="K221" s="37"/>
    </row>
    <row r="222" spans="1:18">
      <c r="B222" s="37"/>
      <c r="C222" s="37"/>
      <c r="D222" s="50" t="s">
        <v>45</v>
      </c>
      <c r="E222" s="51"/>
      <c r="F222" s="51"/>
      <c r="G222" s="52"/>
      <c r="H222" s="52"/>
      <c r="I222" s="52"/>
      <c r="J222" s="52"/>
      <c r="K222" s="53"/>
    </row>
    <row r="223" spans="1:18">
      <c r="B223" s="37"/>
      <c r="C223" s="37"/>
      <c r="D223" s="54"/>
      <c r="E223" s="7"/>
      <c r="F223" s="7"/>
      <c r="G223" s="7"/>
      <c r="H223" s="7"/>
      <c r="I223" s="7"/>
      <c r="J223" s="7"/>
      <c r="K223" s="8"/>
    </row>
    <row r="224" spans="1:18">
      <c r="B224" s="37"/>
      <c r="C224" s="37"/>
      <c r="D224" s="55" t="s">
        <v>147</v>
      </c>
      <c r="E224" s="56"/>
      <c r="F224" s="56"/>
      <c r="G224" s="57">
        <f>SUMIF(L12:L221, IF(L11="","",L11), K12:K221)</f>
        <v/>
      </c>
      <c r="H224" s="57"/>
      <c r="I224" s="57"/>
      <c r="J224" s="57"/>
      <c r="K224" s="58"/>
    </row>
    <row r="225" spans="1:11">
      <c r="B225" s="37"/>
      <c r="C225" s="37"/>
      <c r="D225" s="55" t="s">
        <v>148</v>
      </c>
      <c r="E225" s="56"/>
      <c r="F225" s="56"/>
      <c r="G225" s="57">
        <f>ROUND(SUMIF(L12:L221, IF(L11="","",L11), K12:K221) * 0.2, 2)</f>
        <v/>
      </c>
      <c r="H225" s="57"/>
      <c r="I225" s="57"/>
      <c r="J225" s="57"/>
      <c r="K225" s="58"/>
    </row>
    <row r="226" spans="1:11">
      <c r="B226" s="37"/>
      <c r="C226" s="37"/>
      <c r="D226" s="59" t="s">
        <v>149</v>
      </c>
      <c r="E226" s="60"/>
      <c r="F226" s="60"/>
      <c r="G226" s="61">
        <f>SUM(G224:G225)</f>
        <v/>
      </c>
      <c r="H226" s="61"/>
      <c r="I226" s="61"/>
      <c r="J226" s="61"/>
      <c r="K226" s="62"/>
    </row>
    <row r="227" spans="1:11" ht="31.5" customHeight="1">
      <c r="B227" s="3"/>
      <c r="C227" s="3"/>
      <c r="D227" s="63" t="s">
        <v>150</v>
      </c>
      <c r="E227" s="63"/>
      <c r="F227" s="63"/>
      <c r="G227" s="63"/>
      <c r="H227" s="63"/>
      <c r="I227" s="63"/>
      <c r="J227" s="63"/>
      <c r="K227" s="63"/>
    </row>
    <row r="229" spans="1:11">
      <c r="D229" s="64" t="s">
        <v>151</v>
      </c>
      <c r="E229" s="64"/>
      <c r="F229" s="64"/>
      <c r="G229" s="64"/>
      <c r="H229" s="64"/>
      <c r="I229" s="64"/>
      <c r="J229" s="64"/>
      <c r="K229" s="64"/>
    </row>
    <row r="230" spans="1:11">
      <c r="D230" s="65" t="s">
        <v>152</v>
      </c>
      <c r="E230" s="66"/>
      <c r="F230" s="66"/>
      <c r="G230" s="67">
        <f>SUMIF(L15:L217, "", K15:K217)</f>
        <v/>
      </c>
      <c r="H230" s="67"/>
      <c r="I230" s="67"/>
      <c r="J230" s="67"/>
      <c r="K230" s="67"/>
    </row>
    <row r="231" spans="1:11">
      <c r="D231" s="68" t="s">
        <v>153</v>
      </c>
      <c r="E231" s="69"/>
      <c r="F231" s="69"/>
      <c r="G231" s="70">
        <f>SUMIF(L15:L15, "", K15:K15)</f>
        <v/>
      </c>
      <c r="H231" s="71"/>
      <c r="I231" s="71"/>
      <c r="J231" s="71"/>
      <c r="K231" s="71"/>
    </row>
    <row r="232" spans="1:11">
      <c r="D232" s="68" t="s">
        <v>154</v>
      </c>
      <c r="E232" s="69"/>
      <c r="F232" s="69"/>
      <c r="G232" s="70">
        <f>SUMIF(L21:L26, "", K21:K26)</f>
        <v/>
      </c>
      <c r="H232" s="71"/>
      <c r="I232" s="71"/>
      <c r="J232" s="71"/>
      <c r="K232" s="71"/>
    </row>
    <row r="233" spans="1:11" ht="24" customHeight="1">
      <c r="D233" s="68" t="s">
        <v>155</v>
      </c>
      <c r="E233" s="69"/>
      <c r="F233" s="69"/>
      <c r="G233" s="70">
        <f>SUMIF(L32:L41, "", K32:K41)</f>
        <v/>
      </c>
      <c r="H233" s="71"/>
      <c r="I233" s="71"/>
      <c r="J233" s="71"/>
      <c r="K233" s="71"/>
    </row>
    <row r="234" spans="1:11" ht="24" customHeight="1">
      <c r="D234" s="68" t="s">
        <v>156</v>
      </c>
      <c r="E234" s="69"/>
      <c r="F234" s="69"/>
      <c r="G234" s="70">
        <f>SUMIF(L54:L189, "", K54:K189)</f>
        <v/>
      </c>
      <c r="H234" s="71"/>
      <c r="I234" s="71"/>
      <c r="J234" s="71"/>
      <c r="K234" s="71"/>
    </row>
    <row r="235" spans="1:11" ht="24" customHeight="1">
      <c r="D235" s="68" t="s">
        <v>157</v>
      </c>
      <c r="E235" s="69"/>
      <c r="F235" s="69"/>
      <c r="G235" s="70">
        <f>SUMIF(L203:L217, "", K203:K217)</f>
        <v/>
      </c>
      <c r="H235" s="71"/>
      <c r="I235" s="71"/>
      <c r="J235" s="71"/>
      <c r="K235" s="71"/>
    </row>
    <row r="236" spans="1:11">
      <c r="D236" s="72" t="s">
        <v>158</v>
      </c>
      <c r="E236" s="73"/>
      <c r="F236" s="73"/>
      <c r="G236" s="74"/>
      <c r="H236" s="74"/>
      <c r="I236" s="74"/>
      <c r="J236" s="74"/>
      <c r="K236" s="75"/>
    </row>
    <row r="237" spans="1:11">
      <c r="D237" s="76"/>
      <c r="E237" s="3"/>
      <c r="F237" s="3"/>
      <c r="G237" s="3"/>
      <c r="H237" s="3"/>
      <c r="I237" s="3"/>
      <c r="J237" s="3"/>
      <c r="K237" s="77"/>
    </row>
    <row r="238" spans="1:11">
      <c r="A238" s="49"/>
      <c r="D238" s="78" t="s">
        <v>147</v>
      </c>
      <c r="E238" s="7"/>
      <c r="F238" s="7"/>
      <c r="G238" s="79">
        <f>SUMIF(L5:L227, IF(L4="","",L4), K5:K227)</f>
        <v/>
      </c>
      <c r="H238" s="80"/>
      <c r="I238" s="80"/>
      <c r="J238" s="80"/>
      <c r="K238" s="81"/>
    </row>
    <row r="239" spans="1:11">
      <c r="A239" s="49"/>
      <c r="D239" s="78" t="s">
        <v>148</v>
      </c>
      <c r="E239" s="7"/>
      <c r="F239" s="7"/>
      <c r="G239" s="79">
        <f>ROUND(SUMIF(L5:L227, IF(L4="","",L4), K5:K227) * 0.2, 2)</f>
        <v/>
      </c>
      <c r="H239" s="80"/>
      <c r="I239" s="80"/>
      <c r="J239" s="80"/>
      <c r="K239" s="81"/>
    </row>
    <row r="240" spans="1:11">
      <c r="D240" s="82" t="s">
        <v>149</v>
      </c>
      <c r="E240" s="83"/>
      <c r="F240" s="83"/>
      <c r="G240" s="84">
        <f>SUM(G238:G239)</f>
        <v/>
      </c>
      <c r="H240" s="85"/>
      <c r="I240" s="85"/>
      <c r="J240" s="85"/>
      <c r="K240" s="86"/>
    </row>
    <row r="241" spans="4:11">
      <c r="D241" s="69"/>
      <c r="E241" s="7"/>
      <c r="F241" s="7"/>
      <c r="G241" s="7"/>
      <c r="H241" s="7"/>
      <c r="I241" s="7"/>
      <c r="J241" s="7"/>
      <c r="K241" s="7"/>
    </row>
    <row r="242" spans="4:11">
      <c r="D242" s="87" t="s">
        <v>159</v>
      </c>
      <c r="E242" s="87"/>
      <c r="F242" s="87"/>
      <c r="G242" s="87"/>
      <c r="H242" s="87"/>
      <c r="I242" s="87"/>
      <c r="J242" s="87"/>
      <c r="K242" s="87"/>
    </row>
    <row r="243" spans="4:11">
      <c r="D243" s="88">
        <f>IF('Paramètres'!AA2&lt;&gt;"",'Paramètres'!AA2,"")</f>
        <v/>
      </c>
      <c r="E243" s="88"/>
      <c r="F243" s="88"/>
      <c r="G243" s="88"/>
      <c r="H243" s="88"/>
      <c r="I243" s="88"/>
      <c r="J243" s="88"/>
      <c r="K243" s="88"/>
    </row>
    <row r="244" spans="4:11">
      <c r="D244" s="88"/>
      <c r="E244" s="88"/>
      <c r="F244" s="88"/>
      <c r="G244" s="88"/>
      <c r="H244" s="88"/>
      <c r="I244" s="88"/>
      <c r="J244" s="88"/>
      <c r="K244" s="88"/>
    </row>
    <row r="245" spans="4:11" ht="56.7" customHeight="1">
      <c r="G245" s="89" t="s">
        <v>160</v>
      </c>
      <c r="H245" s="89"/>
      <c r="I245" s="89"/>
      <c r="J245" s="89"/>
      <c r="K245" s="89"/>
    </row>
    <row r="247" spans="4:11" ht="85.05" customHeight="1">
      <c r="D247" s="90" t="s">
        <v>161</v>
      </c>
      <c r="E247" s="90"/>
      <c r="G247" s="90" t="s">
        <v>162</v>
      </c>
      <c r="H247" s="90"/>
      <c r="I247" s="90"/>
      <c r="J247" s="90"/>
      <c r="K247" s="90"/>
    </row>
    <row r="248" spans="4:11">
      <c r="D248" s="91" t="s">
        <v>163</v>
      </c>
      <c r="E248" s="91"/>
      <c r="F248" s="91"/>
      <c r="G248" s="91"/>
      <c r="H248" s="91"/>
      <c r="I248" s="91"/>
      <c r="J248" s="91"/>
      <c r="K248" s="91"/>
    </row>
  </sheetData>
  <sheetProtection password="E95E" sheet="1" objects="1" selectLockedCells="1"/>
  <mergeCells count="92">
    <mergeCell ref="D3:F3"/>
    <mergeCell ref="D4:F4"/>
    <mergeCell ref="D11:F11"/>
    <mergeCell ref="D14:F14"/>
    <mergeCell ref="D15:F15"/>
    <mergeCell ref="D17:J17"/>
    <mergeCell ref="D20:F20"/>
    <mergeCell ref="D21:F21"/>
    <mergeCell ref="D23:J23"/>
    <mergeCell ref="D24:J24"/>
    <mergeCell ref="D26:F26"/>
    <mergeCell ref="D30:F30"/>
    <mergeCell ref="D32:F32"/>
    <mergeCell ref="D34:J34"/>
    <mergeCell ref="D36:F36"/>
    <mergeCell ref="D39:J39"/>
    <mergeCell ref="D41:F41"/>
    <mergeCell ref="D45:J45"/>
    <mergeCell ref="D48:F48"/>
    <mergeCell ref="D52:F52"/>
    <mergeCell ref="D54:F54"/>
    <mergeCell ref="D56:J56"/>
    <mergeCell ref="D58:F58"/>
    <mergeCell ref="D92:F92"/>
    <mergeCell ref="D96:F96"/>
    <mergeCell ref="D119:F119"/>
    <mergeCell ref="D123:F123"/>
    <mergeCell ref="D130:F130"/>
    <mergeCell ref="D134:F134"/>
    <mergeCell ref="D138:F138"/>
    <mergeCell ref="D142:F142"/>
    <mergeCell ref="D146:F146"/>
    <mergeCell ref="D150:F150"/>
    <mergeCell ref="D151:F151"/>
    <mergeCell ref="D156:F156"/>
    <mergeCell ref="D160:F160"/>
    <mergeCell ref="D163:J163"/>
    <mergeCell ref="D167:F167"/>
    <mergeCell ref="D169:F169"/>
    <mergeCell ref="D174:F174"/>
    <mergeCell ref="D181:F181"/>
    <mergeCell ref="D188:F188"/>
    <mergeCell ref="D189:F189"/>
    <mergeCell ref="D198:F198"/>
    <mergeCell ref="D203:F203"/>
    <mergeCell ref="D205:J205"/>
    <mergeCell ref="D206:J206"/>
    <mergeCell ref="D208:F208"/>
    <mergeCell ref="D211:J211"/>
    <mergeCell ref="D213:F213"/>
    <mergeCell ref="D217:F217"/>
    <mergeCell ref="D221:F221"/>
    <mergeCell ref="G222:K222"/>
    <mergeCell ref="D222:F222"/>
    <mergeCell ref="G223:K223"/>
    <mergeCell ref="D223:F223"/>
    <mergeCell ref="G224:K224"/>
    <mergeCell ref="D224:F224"/>
    <mergeCell ref="G225:K225"/>
    <mergeCell ref="D225:F225"/>
    <mergeCell ref="G226:K226"/>
    <mergeCell ref="D226:F226"/>
    <mergeCell ref="D227:K227"/>
    <mergeCell ref="D229:K229"/>
    <mergeCell ref="G230:K230"/>
    <mergeCell ref="D230:F230"/>
    <mergeCell ref="G231:K231"/>
    <mergeCell ref="D231:F231"/>
    <mergeCell ref="G232:K232"/>
    <mergeCell ref="D232:F232"/>
    <mergeCell ref="G233:K233"/>
    <mergeCell ref="D233:F233"/>
    <mergeCell ref="G234:K234"/>
    <mergeCell ref="D234:F234"/>
    <mergeCell ref="G235:K235"/>
    <mergeCell ref="D235:F235"/>
    <mergeCell ref="D236:F236"/>
    <mergeCell ref="D237:K237"/>
    <mergeCell ref="D238:F238"/>
    <mergeCell ref="G238:K238"/>
    <mergeCell ref="D239:F239"/>
    <mergeCell ref="G239:K239"/>
    <mergeCell ref="D240:F240"/>
    <mergeCell ref="G240:K240"/>
    <mergeCell ref="D241:K241"/>
    <mergeCell ref="D242:K242"/>
    <mergeCell ref="D243:K243"/>
    <mergeCell ref="D244:K244"/>
    <mergeCell ref="G245:K245"/>
    <mergeCell ref="D247:E247"/>
    <mergeCell ref="G247:K247"/>
    <mergeCell ref="D248:K248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&amp;L2124 - QUAI DES DUCS DE LORRAINE - ACQUISITION AMELIORATION DE 10 LOGEMENTS ET LOCAUX COMMERCIAUX 
Quai des Ducs de Lorraine  - 57480 SIERCK-LES-BAINS&amp;RDPGF - Lot n°5 COUVERTURE / ZINGUERIES 
PRO-DCE - Edition du 16/01/2026</oddHeader>
    <oddFooter>&amp;CEdition du 16/01/2026&amp;RPage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6" t="s">
        <v>164</v>
      </c>
      <c r="AA1" s="7">
        <f>IF('DPGF'!G240&lt;&gt;"",'DPGF'!G240,"0")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2" t="s">
        <v>165</v>
      </c>
      <c r="B3" s="89" t="s">
        <v>166</v>
      </c>
      <c r="C3" s="93" t="s">
        <v>191</v>
      </c>
      <c r="D3" s="93"/>
      <c r="E3" s="93"/>
      <c r="F3" s="93"/>
      <c r="G3" s="93"/>
      <c r="H3" s="93"/>
      <c r="I3" s="93"/>
      <c r="J3" s="93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2" t="s">
        <v>167</v>
      </c>
      <c r="B5" s="89" t="s">
        <v>168</v>
      </c>
      <c r="C5" s="93" t="s">
        <v>192</v>
      </c>
      <c r="D5" s="93"/>
      <c r="E5" s="93"/>
      <c r="F5" s="93"/>
      <c r="G5" s="93"/>
      <c r="H5" s="93"/>
      <c r="I5" s="93"/>
      <c r="J5" s="93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2" t="s">
        <v>177</v>
      </c>
      <c r="B7" s="89" t="s">
        <v>178</v>
      </c>
      <c r="C7" s="93">
        <v>2124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2" t="s">
        <v>179</v>
      </c>
      <c r="B9" s="89" t="s">
        <v>180</v>
      </c>
      <c r="C9" s="93" t="s">
        <v>41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2" t="s">
        <v>169</v>
      </c>
      <c r="B11" s="89" t="s">
        <v>170</v>
      </c>
      <c r="C11" s="93" t="s">
        <v>42</v>
      </c>
      <c r="D11" s="93"/>
      <c r="E11" s="93"/>
      <c r="F11" s="93"/>
      <c r="G11" s="93"/>
      <c r="H11" s="93"/>
      <c r="I11" s="93"/>
      <c r="J11" s="93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2" t="s">
        <v>181</v>
      </c>
      <c r="B13" s="89" t="s">
        <v>182</v>
      </c>
      <c r="C13" s="93" t="s">
        <v>193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2" t="s">
        <v>183</v>
      </c>
      <c r="B15" s="89" t="s">
        <v>184</v>
      </c>
      <c r="C15" s="93" t="s">
        <v>194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2" t="s">
        <v>185</v>
      </c>
      <c r="B17" s="89" t="s">
        <v>186</v>
      </c>
      <c r="C17" s="93" t="s">
        <v>195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4">
        <v>0.2</v>
      </c>
      <c r="E19" s="95" t="s">
        <v>187</v>
      </c>
      <c r="AA19" s="7">
        <f>INT((AA5-AA18*100)/10)</f>
        <v/>
      </c>
    </row>
    <row r="20" spans="1:27" ht="12.75" customHeight="1">
      <c r="C20" s="96">
        <v>0.055</v>
      </c>
      <c r="E20" s="95" t="s">
        <v>188</v>
      </c>
      <c r="AA20" s="7">
        <f>AA5-AA18*100-AA19*10</f>
        <v/>
      </c>
    </row>
    <row r="21" spans="1:27" ht="12.75" customHeight="1">
      <c r="C21" s="96">
        <v>0</v>
      </c>
      <c r="E21" s="95" t="s">
        <v>189</v>
      </c>
      <c r="AA21" s="7">
        <f>INT(AA6/10)</f>
        <v/>
      </c>
    </row>
    <row r="22" spans="1:27" ht="12.75" customHeight="1">
      <c r="C22" s="97">
        <v>0</v>
      </c>
      <c r="E22" s="95" t="s">
        <v>190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2" t="s">
        <v>171</v>
      </c>
      <c r="B24" s="89" t="s">
        <v>172</v>
      </c>
      <c r="C24" s="93" t="s">
        <v>196</v>
      </c>
      <c r="D24" s="93"/>
      <c r="E24" s="93"/>
      <c r="F24" s="93"/>
      <c r="G24" s="93"/>
      <c r="H24" s="93"/>
      <c r="I24" s="93"/>
      <c r="J24" s="93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2" t="s">
        <v>173</v>
      </c>
      <c r="B26" s="89" t="s">
        <v>174</v>
      </c>
      <c r="C26" s="93" t="s">
        <v>197</v>
      </c>
      <c r="D26" s="93"/>
      <c r="E26" s="93"/>
      <c r="F26" s="93"/>
      <c r="G26" s="93"/>
      <c r="H26" s="93"/>
      <c r="I26" s="93"/>
      <c r="J26" s="93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2" t="s">
        <v>175</v>
      </c>
      <c r="B28" s="89" t="s">
        <v>176</v>
      </c>
      <c r="C28" s="93"/>
      <c r="D28" s="93"/>
      <c r="E28" s="93"/>
      <c r="F28" s="93"/>
      <c r="G28" s="93"/>
      <c r="H28" s="93"/>
      <c r="I28" s="93"/>
      <c r="J28" s="93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198</v>
      </c>
      <c r="B1" s="7" t="s">
        <v>199</v>
      </c>
    </row>
    <row r="2" spans="1:3">
      <c r="A2" s="7" t="s">
        <v>200</v>
      </c>
      <c r="B2" s="7" t="s">
        <v>191</v>
      </c>
    </row>
    <row r="3" spans="1:3">
      <c r="A3" s="7" t="s">
        <v>201</v>
      </c>
      <c r="B3" s="7">
        <v>1</v>
      </c>
    </row>
    <row r="4" spans="1:3">
      <c r="A4" s="7" t="s">
        <v>202</v>
      </c>
      <c r="B4" s="7">
        <v>0</v>
      </c>
    </row>
    <row r="5" spans="1:3">
      <c r="A5" s="7" t="s">
        <v>203</v>
      </c>
      <c r="B5" s="7">
        <v>0</v>
      </c>
    </row>
    <row r="6" spans="1:3">
      <c r="A6" s="7" t="s">
        <v>204</v>
      </c>
      <c r="B6" s="7">
        <v>1</v>
      </c>
    </row>
    <row r="7" spans="1:3">
      <c r="A7" s="7" t="s">
        <v>205</v>
      </c>
      <c r="B7" s="7">
        <v>1</v>
      </c>
    </row>
    <row r="8" spans="1:3">
      <c r="A8" s="7" t="s">
        <v>206</v>
      </c>
      <c r="B8" s="7">
        <v>0</v>
      </c>
    </row>
    <row r="9" spans="1:3">
      <c r="A9" s="7" t="s">
        <v>207</v>
      </c>
      <c r="B9" s="7">
        <v>0</v>
      </c>
    </row>
    <row r="10" spans="1:3">
      <c r="A10" s="7" t="s">
        <v>208</v>
      </c>
      <c r="C10" s="7" t="s">
        <v>209</v>
      </c>
    </row>
    <row r="11" spans="1:3">
      <c r="A11" s="7" t="s">
        <v>210</v>
      </c>
      <c r="B11" s="7">
        <v>0</v>
      </c>
    </row>
    <row r="12" spans="1:3">
      <c r="A12" s="7" t="s">
        <v>211</v>
      </c>
      <c r="B12" s="7" t="s">
        <v>212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8" t="s">
        <v>213</v>
      </c>
      <c r="C2" s="98"/>
      <c r="D2" s="98"/>
      <c r="E2" s="98"/>
      <c r="F2" s="98"/>
      <c r="G2" s="98"/>
      <c r="H2" s="98"/>
      <c r="I2" s="98"/>
      <c r="J2" s="98"/>
    </row>
    <row r="4" spans="1:10" ht="12.75" customHeight="1">
      <c r="A4" s="92" t="s">
        <v>165</v>
      </c>
      <c r="B4" s="89" t="s">
        <v>214</v>
      </c>
      <c r="C4" s="99"/>
      <c r="D4" s="99"/>
      <c r="E4" s="99"/>
      <c r="F4" s="99"/>
      <c r="G4" s="99"/>
      <c r="H4" s="99"/>
      <c r="I4" s="99"/>
      <c r="J4" s="99"/>
    </row>
    <row r="6" spans="1:10" ht="12.75" customHeight="1">
      <c r="A6" s="92" t="s">
        <v>167</v>
      </c>
      <c r="B6" s="89" t="s">
        <v>215</v>
      </c>
      <c r="C6" s="99"/>
      <c r="D6" s="99"/>
      <c r="E6" s="99"/>
      <c r="F6" s="99"/>
      <c r="G6" s="99"/>
      <c r="H6" s="99"/>
      <c r="I6" s="99"/>
      <c r="J6" s="99"/>
    </row>
    <row r="8" spans="1:10" ht="12.75" customHeight="1">
      <c r="A8" s="92" t="s">
        <v>177</v>
      </c>
      <c r="B8" s="89" t="s">
        <v>216</v>
      </c>
      <c r="C8" s="99"/>
      <c r="D8" s="99"/>
      <c r="E8" s="99"/>
      <c r="F8" s="99"/>
      <c r="G8" s="99"/>
      <c r="H8" s="99"/>
      <c r="I8" s="99"/>
      <c r="J8" s="99"/>
    </row>
    <row r="10" spans="1:10" ht="12.75" customHeight="1">
      <c r="A10" s="92" t="s">
        <v>179</v>
      </c>
      <c r="B10" s="89" t="s">
        <v>217</v>
      </c>
      <c r="C10" s="100"/>
      <c r="D10" s="100"/>
      <c r="E10" s="100"/>
      <c r="F10" s="100"/>
      <c r="G10" s="100"/>
      <c r="H10" s="100"/>
      <c r="I10" s="100"/>
      <c r="J10" s="100"/>
    </row>
    <row r="12" spans="1:10" ht="12.75" customHeight="1">
      <c r="A12" s="92" t="s">
        <v>169</v>
      </c>
      <c r="B12" s="89" t="s">
        <v>218</v>
      </c>
      <c r="C12" s="99"/>
      <c r="D12" s="99"/>
      <c r="E12" s="99"/>
      <c r="F12" s="99"/>
      <c r="G12" s="99"/>
      <c r="H12" s="99"/>
      <c r="I12" s="99"/>
      <c r="J12" s="99"/>
    </row>
    <row r="14" spans="1:10" ht="12.75" customHeight="1">
      <c r="A14" s="92" t="s">
        <v>181</v>
      </c>
      <c r="B14" s="89" t="s">
        <v>219</v>
      </c>
      <c r="C14" s="99"/>
      <c r="D14" s="99"/>
      <c r="E14" s="99"/>
      <c r="F14" s="99"/>
      <c r="G14" s="99"/>
      <c r="H14" s="99"/>
      <c r="I14" s="99"/>
      <c r="J14" s="99"/>
    </row>
    <row r="16" spans="1:10" ht="12.75" customHeight="1">
      <c r="A16" s="92" t="s">
        <v>183</v>
      </c>
      <c r="B16" s="89" t="s">
        <v>220</v>
      </c>
      <c r="C16" s="99"/>
      <c r="D16" s="99"/>
      <c r="E16" s="99"/>
      <c r="F16" s="99"/>
      <c r="G16" s="99"/>
      <c r="H16" s="99"/>
      <c r="I16" s="99"/>
      <c r="J16" s="99"/>
    </row>
    <row r="18" spans="1:10" ht="12.75" customHeight="1">
      <c r="A18" s="92" t="s">
        <v>185</v>
      </c>
      <c r="B18" s="89" t="s">
        <v>221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92" t="s">
        <v>222</v>
      </c>
      <c r="B20" s="89" t="s">
        <v>223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92" t="s">
        <v>171</v>
      </c>
      <c r="B22" s="89" t="s">
        <v>224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92" t="s">
        <v>173</v>
      </c>
      <c r="B24" s="89" t="s">
        <v>225</v>
      </c>
      <c r="C24" s="99"/>
      <c r="D24" s="99"/>
      <c r="E24" s="99"/>
      <c r="F24" s="99"/>
      <c r="G24" s="99"/>
      <c r="H24" s="99"/>
      <c r="I24" s="99"/>
      <c r="J24" s="99"/>
    </row>
    <row r="28" spans="1:10" ht="60" customHeight="1">
      <c r="A28" s="92" t="s">
        <v>175</v>
      </c>
      <c r="B28" s="89" t="s">
        <v>226</v>
      </c>
      <c r="C28" s="99"/>
      <c r="D28" s="99"/>
      <c r="E28" s="99"/>
      <c r="F28" s="99"/>
      <c r="G28" s="99"/>
      <c r="H28" s="99"/>
      <c r="I28" s="99"/>
      <c r="J28" s="9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2" t="s">
        <v>227</v>
      </c>
      <c r="C2" s="102"/>
      <c r="D2" s="102"/>
      <c r="E2" s="102"/>
      <c r="F2" s="102"/>
    </row>
    <row r="4" spans="2:6" ht="12.75" customHeight="1">
      <c r="B4" s="103" t="s">
        <v>228</v>
      </c>
      <c r="C4" s="103" t="s">
        <v>229</v>
      </c>
      <c r="D4" s="103" t="s">
        <v>230</v>
      </c>
      <c r="E4" s="103" t="s">
        <v>231</v>
      </c>
      <c r="F4" s="103" t="s">
        <v>232</v>
      </c>
    </row>
    <row r="6" spans="2:6" ht="12.75" customHeight="1">
      <c r="B6" s="104"/>
      <c r="C6" s="105"/>
      <c r="D6" s="106"/>
      <c r="E6" s="107"/>
      <c r="F6" s="108">
        <f>IF(AND(E6= "",D6= ""), "", ROUND(ROUND(E6, 2) * ROUND(D6, 3), 2))</f>
        <v/>
      </c>
    </row>
    <row r="8" spans="2:6" ht="12.75" customHeight="1">
      <c r="B8" s="104"/>
      <c r="C8" s="105"/>
      <c r="D8" s="106"/>
      <c r="E8" s="107"/>
      <c r="F8" s="108">
        <f>IF(AND(E8= "",D8= ""), "", ROUND(ROUND(E8, 2) * ROUND(D8, 3), 2))</f>
        <v/>
      </c>
    </row>
    <row r="10" spans="2:6" ht="12.75" customHeight="1">
      <c r="B10" s="104"/>
      <c r="C10" s="105"/>
      <c r="D10" s="106"/>
      <c r="E10" s="107"/>
      <c r="F10" s="108">
        <f>IF(AND(E10= "",D10= ""), "", ROUND(ROUND(E10, 2) * ROUND(D10, 3), 2))</f>
        <v/>
      </c>
    </row>
    <row r="12" spans="2:6" ht="12.75" customHeight="1">
      <c r="B12" s="104"/>
      <c r="C12" s="105"/>
      <c r="D12" s="106"/>
      <c r="E12" s="107"/>
      <c r="F12" s="108">
        <f>IF(AND(E12= "",D12= ""), "", ROUND(ROUND(E12, 2) * ROUND(D12, 3), 2))</f>
        <v/>
      </c>
    </row>
    <row r="14" spans="2:6" ht="12.75" customHeight="1">
      <c r="B14" s="104"/>
      <c r="C14" s="105"/>
      <c r="D14" s="106"/>
      <c r="E14" s="107"/>
      <c r="F14" s="108">
        <f>IF(AND(E14= "",D14= ""), "", ROUND(ROUND(E14, 2) * ROUND(D14, 3), 2))</f>
        <v/>
      </c>
    </row>
    <row r="16" spans="2:6" ht="12.75" customHeight="1">
      <c r="B16" s="104"/>
      <c r="C16" s="105"/>
      <c r="D16" s="106"/>
      <c r="E16" s="107"/>
      <c r="F16" s="108">
        <f>IF(AND(E16= "",D16= ""), "", ROUND(ROUND(E16, 2) * ROUND(D16, 3), 2))</f>
        <v/>
      </c>
    </row>
    <row r="18" spans="2:6" ht="12.75" customHeight="1">
      <c r="B18" s="104"/>
      <c r="C18" s="105"/>
      <c r="D18" s="106"/>
      <c r="E18" s="107"/>
      <c r="F18" s="108">
        <f>IF(AND(E18= "",D18= ""), "", ROUND(ROUND(E18, 2) * ROUND(D18, 3), 2))</f>
        <v/>
      </c>
    </row>
    <row r="20" spans="2:6" ht="12.75" customHeight="1">
      <c r="B20" s="104"/>
      <c r="C20" s="105"/>
      <c r="D20" s="106"/>
      <c r="E20" s="107"/>
      <c r="F20" s="108">
        <f>IF(AND(E20= "",D20= ""), "", ROUND(ROUND(E20, 2) * ROUND(D20, 3), 2))</f>
        <v/>
      </c>
    </row>
    <row r="22" spans="2:6" ht="12.75" customHeight="1">
      <c r="B22" s="104"/>
      <c r="C22" s="105"/>
      <c r="D22" s="106"/>
      <c r="E22" s="107"/>
      <c r="F22" s="108">
        <f>IF(AND(E22= "",D22= ""), "", ROUND(ROUND(E22, 2) * ROUND(D22, 3), 2))</f>
        <v/>
      </c>
    </row>
    <row r="24" spans="2:6" ht="12.75" customHeight="1">
      <c r="B24" s="104"/>
      <c r="C24" s="105"/>
      <c r="D24" s="106"/>
      <c r="E24" s="107"/>
      <c r="F24" s="108">
        <f>IF(AND(E24= "",D24= ""), "", ROUND(ROUND(E24, 2) * ROUND(D24, 3), 2))</f>
        <v/>
      </c>
    </row>
    <row r="26" spans="2:6" ht="12.75" customHeight="1">
      <c r="B26" s="104"/>
      <c r="C26" s="105"/>
      <c r="D26" s="106"/>
      <c r="E26" s="107"/>
      <c r="F26" s="108">
        <f>IF(AND(E26= "",D26= ""), "", ROUND(ROUND(E26, 2) * ROUND(D26, 3), 2))</f>
        <v/>
      </c>
    </row>
    <row r="28" spans="2:6" ht="12.75" customHeight="1">
      <c r="B28" s="104"/>
      <c r="C28" s="105"/>
      <c r="D28" s="106"/>
      <c r="E28" s="107"/>
      <c r="F28" s="108">
        <f>IF(AND(E28= "",D28= ""), "", ROUND(ROUND(E28, 2) * ROUND(D28, 3), 2))</f>
        <v/>
      </c>
    </row>
    <row r="30" spans="2:6" ht="12.75" customHeight="1">
      <c r="B30" s="104"/>
      <c r="C30" s="105"/>
      <c r="D30" s="106"/>
      <c r="E30" s="107"/>
      <c r="F30" s="108">
        <f>IF(AND(E30= "",D30= ""), "", ROUND(ROUND(E30, 2) * ROUND(D30, 3), 2))</f>
        <v/>
      </c>
    </row>
    <row r="32" spans="2:6" ht="12.75" customHeight="1">
      <c r="B32" s="104"/>
      <c r="C32" s="105"/>
      <c r="D32" s="106"/>
      <c r="E32" s="107"/>
      <c r="F32" s="108">
        <f>IF(AND(E32= "",D32= ""), "", ROUND(ROUND(E32, 2) * ROUND(D32, 3), 2))</f>
        <v/>
      </c>
    </row>
    <row r="34" spans="2:6" ht="12.75" customHeight="1">
      <c r="B34" s="104"/>
      <c r="C34" s="105"/>
      <c r="D34" s="106"/>
      <c r="E34" s="107"/>
      <c r="F34" s="108">
        <f>IF(AND(E34= "",D34= ""), "", ROUND(ROUND(E34, 2) * ROUND(D34, 3), 2))</f>
        <v/>
      </c>
    </row>
    <row r="36" spans="2:6" ht="12.75" customHeight="1">
      <c r="B36" s="104"/>
      <c r="C36" s="105"/>
      <c r="D36" s="106"/>
      <c r="E36" s="107"/>
      <c r="F36" s="108">
        <f>IF(AND(E36= "",D36= ""), "", ROUND(ROUND(E36, 2) * ROUND(D36, 3), 2))</f>
        <v/>
      </c>
    </row>
    <row r="38" spans="2:6" ht="12.75" customHeight="1">
      <c r="B38" s="104"/>
      <c r="C38" s="105"/>
      <c r="D38" s="106"/>
      <c r="E38" s="107"/>
      <c r="F38" s="108">
        <f>IF(AND(E38= "",D38= ""), "", ROUND(ROUND(E38, 2) * ROUND(D38, 3), 2))</f>
        <v/>
      </c>
    </row>
    <row r="40" spans="2:6" ht="12.75" customHeight="1">
      <c r="B40" s="104"/>
      <c r="C40" s="105"/>
      <c r="D40" s="106"/>
      <c r="E40" s="107"/>
      <c r="F40" s="108">
        <f>IF(AND(E40= "",D40= ""), "", ROUND(ROUND(E40, 2) * ROUND(D40, 3), 2))</f>
        <v/>
      </c>
    </row>
    <row r="42" spans="2:6" ht="12.75" customHeight="1">
      <c r="B42" s="104"/>
      <c r="C42" s="105"/>
      <c r="D42" s="106"/>
      <c r="E42" s="107"/>
      <c r="F42" s="108">
        <f>IF(AND(E42= "",D42= ""), "", ROUND(ROUND(E42, 2) * ROUND(D42, 3), 2))</f>
        <v/>
      </c>
    </row>
    <row r="44" spans="2:6" ht="12.75" customHeight="1">
      <c r="B44" s="104"/>
      <c r="C44" s="105"/>
      <c r="D44" s="106"/>
      <c r="E44" s="107"/>
      <c r="F44" s="108">
        <f>IF(AND(E44= "",D44= ""), "", ROUND(ROUND(E44, 2) * ROUND(D44, 3), 2))</f>
        <v/>
      </c>
    </row>
    <row r="46" spans="2:6" ht="12.75" customHeight="1">
      <c r="B46" s="104"/>
      <c r="C46" s="105"/>
      <c r="D46" s="106"/>
      <c r="E46" s="107"/>
      <c r="F46" s="108">
        <f>IF(AND(E46= "",D46= ""), "", ROUND(ROUND(E46, 2) * ROUND(D46, 3), 2))</f>
        <v/>
      </c>
    </row>
    <row r="48" spans="2:6" ht="12.75" customHeight="1">
      <c r="B48" s="104"/>
      <c r="C48" s="105"/>
      <c r="D48" s="106"/>
      <c r="E48" s="107"/>
      <c r="F48" s="108">
        <f>IF(AND(E48= "",D48= ""), "", ROUND(ROUND(E48, 2) * ROUND(D48, 3), 2))</f>
        <v/>
      </c>
    </row>
    <row r="50" spans="2:6" ht="12.75" customHeight="1">
      <c r="B50" s="104"/>
      <c r="C50" s="105"/>
      <c r="D50" s="106"/>
      <c r="E50" s="107"/>
      <c r="F50" s="108">
        <f>IF(AND(E50= "",D50= ""), "", ROUND(ROUND(E50, 2) * ROUND(D50, 3), 2))</f>
        <v/>
      </c>
    </row>
    <row r="52" spans="2:6" ht="12.75" customHeight="1">
      <c r="B52" s="104"/>
      <c r="C52" s="105"/>
      <c r="D52" s="106"/>
      <c r="E52" s="107"/>
      <c r="F52" s="108">
        <f>IF(AND(E52= "",D52= ""), "", ROUND(ROUND(E52, 2) * ROUND(D52, 3), 2))</f>
        <v/>
      </c>
    </row>
    <row r="54" spans="2:6" ht="12.75" customHeight="1">
      <c r="B54" s="104"/>
      <c r="C54" s="105"/>
      <c r="D54" s="106"/>
      <c r="E54" s="107"/>
      <c r="F54" s="10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5D24EE37E55B459BBF1DE6884A607A" ma:contentTypeVersion="8" ma:contentTypeDescription="Crée un document." ma:contentTypeScope="" ma:versionID="81ae78c01b2e82bb928927bca1798ffb">
  <xsd:schema xmlns:xsd="http://www.w3.org/2001/XMLSchema" xmlns:xs="http://www.w3.org/2001/XMLSchema" xmlns:p="http://schemas.microsoft.com/office/2006/metadata/properties" xmlns:ns2="71f7b28a-92c8-491e-9308-ce143e460f5a" targetNamespace="http://schemas.microsoft.com/office/2006/metadata/properties" ma:root="true" ma:fieldsID="1fef8036ee5363c24ae6b4788803e51f" ns2:_="">
    <xsd:import namespace="71f7b28a-92c8-491e-9308-ce143e460f5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7b28a-92c8-491e-9308-ce143e460f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1f7b28a-92c8-491e-9308-ce143e460f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DF88425-BB60-4F97-A89F-CD6E7D9DB14A}"/>
</file>

<file path=customXml/itemProps2.xml><?xml version="1.0" encoding="utf-8"?>
<ds:datastoreItem xmlns:ds="http://schemas.openxmlformats.org/officeDocument/2006/customXml" ds:itemID="{CCC197DC-6D90-4047-A703-D1DB609E3082}"/>
</file>

<file path=customXml/itemProps3.xml><?xml version="1.0" encoding="utf-8"?>
<ds:datastoreItem xmlns:ds="http://schemas.openxmlformats.org/officeDocument/2006/customXml" ds:itemID="{A15F0B1C-CB23-4882-8247-C47EA55090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2026-02-09T15:48:49Z</dcterms:created>
  <dcterms:modified xsi:type="dcterms:W3CDTF">2026-02-09T15:48:49Z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0x010100A15D24EE37E55B459BBF1DE6884A607A</vt:lpwstr>
  </property>
</Properties>
</file>